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27" documentId="13_ncr:1_{B09486D4-24D6-4B0D-85E8-E0BF1F5E415D}" xr6:coauthVersionLast="47" xr6:coauthVersionMax="47" xr10:uidLastSave="{BB4D82EE-D32F-47E4-95AC-7EC64B97BF4E}"/>
  <bookViews>
    <workbookView xWindow="-108" yWindow="-108" windowWidth="23256" windowHeight="13896" tabRatio="713" firstSheet="1" activeTab="4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SU'!$B$21:$K$88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4">#N/A</definedName>
    <definedName name="_xlnm.Print_Area" localSheetId="2">#N/A</definedName>
    <definedName name="_xlnm.Print_Area" localSheetId="3">#N/A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5" l="1"/>
  <c r="D11" i="15"/>
  <c r="D10" i="15"/>
  <c r="B1" i="15"/>
  <c r="F14" i="17"/>
  <c r="D15" i="5" s="1"/>
  <c r="B1" i="17"/>
  <c r="B1" i="5"/>
  <c r="D15" i="15"/>
  <c r="D13" i="15"/>
  <c r="F23" i="17"/>
  <c r="D16" i="5" s="1"/>
  <c r="D17" i="5"/>
  <c r="D14" i="15" l="1"/>
  <c r="F32" i="17"/>
  <c r="D13" i="5"/>
  <c r="D38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<sst xmlns="http://schemas.openxmlformats.org/spreadsheetml/2006/main" count="910" uniqueCount="525">
  <si>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</si>
  <si>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</si>
  <si>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</si>
  <si>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</si>
  <si>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</si>
  <si>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</si>
  <si>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</si>
  <si>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</si>
  <si>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</si>
  <si>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</si>
  <si>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</si>
  <si>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</si>
  <si>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</si>
  <si>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</si>
  <si>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</si>
  <si>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</si>
  <si>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</si>
  <si>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</si>
  <si>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</si>
  <si>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</si>
  <si>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</si>
  <si>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</si>
  <si>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</si>
  <si>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</si>
  <si>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</si>
  <si>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</si>
  <si>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</si>
  <si>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</si>
  <si>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</si>
  <si>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</si>
  <si>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</si>
  <si>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</si>
  <si>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</si>
  <si>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</si>
  <si>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</si>
  <si>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</si>
  <si>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</si>
  <si>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</si>
  <si>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</si>
  <si>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</si>
  <si>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</si>
  <si>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</si>
  <si>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</si>
  <si>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</si>
  <si>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</si>
  <si>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</si>
  <si>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</si>
  <si>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</si>
  <si>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</si>
  <si>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</si>
  <si>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</si>
  <si>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</si>
  <si>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</si>
  <si>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</si>
  <si>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</si>
  <si>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</si>
  <si>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</si>
  <si>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</si>
  <si>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</si>
  <si>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</si>
  <si>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</si>
  <si>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</si>
  <si>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</si>
  <si>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</si>
  <si>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</si>
  <si>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</si>
  <si>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</si>
  <si>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</si>
  <si>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</si>
  <si>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</si>
  <si>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</si>
  <si>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</si>
  <si>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</si>
  <si>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</si>
  <si>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</si>
  <si>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</si>
  <si>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</si>
  <si>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</si>
  <si>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</si>
  <si>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</si>
  <si>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</si>
  <si>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</si>
  <si>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</si>
  <si>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</si>
  <si>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</si>
  <si>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</si>
  <si>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</si>
  <si>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</si>
  <si>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</si>
  <si>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</si>
  <si>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</si>
  <si>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</si>
  <si>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</si>
  <si>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</si>
  <si>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</si>
  <si>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</si>
  <si>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</si>
  <si>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</si>
  <si>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</si>
  <si>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</si>
  <si>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</si>
  <si>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</si>
  <si>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</si>
  <si>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</si>
  <si>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</si>
  <si>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</si>
  <si>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</si>
  <si>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</si>
  <si>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</si>
  <si>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</si>
  <si>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</si>
  <si>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</si>
  <si>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</si>
  <si>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</si>
  <si>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</si>
  <si>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</si>
  <si>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</si>
  <si>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</si>
  <si>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</si>
  <si>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</si>
  <si>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</si>
  <si>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</si>
  <si>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</si>
  <si>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</si>
  <si>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</si>
  <si>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Budynek Stołówki z zapleczem kuchennym i salami lekcyjnymi</t>
  </si>
  <si>
    <t>Mochy ul. Szkolna 7</t>
  </si>
  <si>
    <t>Księgowa Brutto</t>
  </si>
  <si>
    <t>2011r.</t>
  </si>
  <si>
    <t>Budynek szkolny</t>
  </si>
  <si>
    <t>1952r.</t>
  </si>
  <si>
    <t>Mochy ul. Wolsztyńska 4</t>
  </si>
  <si>
    <t>1975r.</t>
  </si>
  <si>
    <t>Sala gimnastyczna</t>
  </si>
  <si>
    <t>2005r.</t>
  </si>
  <si>
    <t>Szkolny plac zabaw</t>
  </si>
  <si>
    <t>Płot</t>
  </si>
  <si>
    <t>Mochy ul. Szkolna7</t>
  </si>
  <si>
    <t>2008r.</t>
  </si>
  <si>
    <t>Boisko sportowe</t>
  </si>
  <si>
    <t>2016r.</t>
  </si>
  <si>
    <t>2017r.</t>
  </si>
  <si>
    <t>Szkoła Podstawowa im. Jana Pawła II w Mochach</t>
  </si>
  <si>
    <t>Mochy ul. Szkolna 7 64-234 Przemęt</t>
  </si>
  <si>
    <t>001117879</t>
  </si>
  <si>
    <t>ul. Wolsztyńska 4</t>
  </si>
  <si>
    <t>nie</t>
  </si>
  <si>
    <t>tak</t>
  </si>
  <si>
    <t>Księgowa brutto</t>
  </si>
  <si>
    <t>Stacjonarny</t>
  </si>
  <si>
    <t>ProjektorINFOCUS</t>
  </si>
  <si>
    <t>C3</t>
  </si>
  <si>
    <t>Dz.III.K6p.69</t>
  </si>
  <si>
    <t>Dz.III.K6p.70</t>
  </si>
  <si>
    <t>C4</t>
  </si>
  <si>
    <t>PN C</t>
  </si>
  <si>
    <t>Monitor interaktywna ActivPanel 65''</t>
  </si>
  <si>
    <t>Dz.III.K6p.73</t>
  </si>
  <si>
    <t>Dz.III.K6p.74</t>
  </si>
  <si>
    <t>s.16</t>
  </si>
  <si>
    <t>Głośnik LDSystems ROADBUDDY</t>
  </si>
  <si>
    <t>LP.p4</t>
  </si>
  <si>
    <t>Przenośny</t>
  </si>
  <si>
    <t>Magazyn</t>
  </si>
  <si>
    <t>Apart fotograficzny Sony</t>
  </si>
  <si>
    <t>LP.p7</t>
  </si>
  <si>
    <t>Sekretariat</t>
  </si>
  <si>
    <t>Roboty dydaktyczne</t>
  </si>
  <si>
    <t>LP.p15</t>
  </si>
  <si>
    <t>Mała Szkoła</t>
  </si>
  <si>
    <t xml:space="preserve">Drukarka 3D </t>
  </si>
  <si>
    <t>P2</t>
  </si>
  <si>
    <t>LP.p26</t>
  </si>
  <si>
    <t>LP.p27</t>
  </si>
  <si>
    <t>Mikser RCF NAGŁOŚNIENIE</t>
  </si>
  <si>
    <t>S.13</t>
  </si>
  <si>
    <t>Taboret elektryczny 5kW</t>
  </si>
  <si>
    <t>Dz.VIA.p.74</t>
  </si>
  <si>
    <t>Kuchnia</t>
  </si>
  <si>
    <t>Dz.VIA.p.75</t>
  </si>
  <si>
    <t>Laptop DELL LATITUDE 3510EDU</t>
  </si>
  <si>
    <t>Dz.VIAK30.p.121</t>
  </si>
  <si>
    <t>Drukarka Brother MFC-L5750DW</t>
  </si>
  <si>
    <t>Dz.VIAK30.p.130</t>
  </si>
  <si>
    <t>Księgowość</t>
  </si>
  <si>
    <t>Laptop HP-CND95022N8 MODELRTL8821CE</t>
  </si>
  <si>
    <t>Dz.VIAK30.p.138</t>
  </si>
  <si>
    <t>ściany zewnętrzne, izolacja styropian</t>
  </si>
  <si>
    <t>żelbetonowe pokrycie dachu papa</t>
  </si>
  <si>
    <t>murowany cegła</t>
  </si>
  <si>
    <t>drewniana, pokrycie dachu dachówka ceramiczna</t>
  </si>
  <si>
    <t>murowany pustak ze szlaki</t>
  </si>
  <si>
    <t>żelbetowa pokrycie dachu styropapa</t>
  </si>
  <si>
    <t xml:space="preserve">murowany pustak </t>
  </si>
  <si>
    <t xml:space="preserve">stalowa pokrycie dachu płyta obornicka  </t>
  </si>
  <si>
    <t>8520Z</t>
  </si>
  <si>
    <t>Tak</t>
  </si>
  <si>
    <t>Nie</t>
  </si>
  <si>
    <t>2 zamki wielozastawkowe w drzwiach zewnętrznych, alarm przeciwkradzieżowy w miejscu ubezpieczenia skierowany do Dyrektora, monitoring, okna P2</t>
  </si>
  <si>
    <t>dobry</t>
  </si>
  <si>
    <t>gaśnice - 6, hydranty wewnętrzne - 3,</t>
  </si>
  <si>
    <t>gaśnice - 16, hydranty wewnętrzne - 4,</t>
  </si>
  <si>
    <t xml:space="preserve">gaśnice - 3, </t>
  </si>
  <si>
    <t>gaśnice - 6, hydranty wewnętrzne - 2,</t>
  </si>
  <si>
    <t>działalność edukacyjna</t>
  </si>
  <si>
    <t>kotłownia-węgiel,drewno opałowe, 2 butle gazowe zewnętrzne</t>
  </si>
  <si>
    <t>termomodernizacja budynku, naprawa dachu</t>
  </si>
  <si>
    <t xml:space="preserve">wymiana drzwi - wejście główne, remont wnęki przy wejściu głównym, naprawa schodów zewnętrznych przy wejściu głównym, remont biura księgowości, remont korytarza na piętrze </t>
  </si>
  <si>
    <t>naprawa schodów do magazynu do Stołówki szkolnej</t>
  </si>
  <si>
    <t>remont korytarza, naprawa kotłowni gazowej</t>
  </si>
  <si>
    <t>tak, około 4 imprezy w budynku po 400 osób, 2 na terenie otwartym po 500 osób,  imprezy nieodpłatne</t>
  </si>
  <si>
    <t>ogrodzenie całego terenu</t>
  </si>
  <si>
    <t>2 zamki wielozastawkowe w drzwiach zewnętrznych, alarm przeciwkradzieżowy w miejscu ubezpieczenia skierowany do Dyrektora, okna P2, ogrodzenie całego terenu</t>
  </si>
  <si>
    <t>Czy medyczny
(Tak/Nie)</t>
  </si>
  <si>
    <t>Rodzaj sprzętu 
(stacjonarny/ przenośny/ oprogramowanie/monitoring)</t>
  </si>
  <si>
    <t>w tym sprzęt medyczny</t>
  </si>
  <si>
    <t>Monitoring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</si>
  <si>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</si>
  <si>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</si>
  <si>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</si>
  <si>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</si>
  <si>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</si>
  <si>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</si>
  <si>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</si>
  <si>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</si>
  <si>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</si>
  <si>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</si>
  <si>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</si>
  <si>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</si>
  <si>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</si>
  <si>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</si>
  <si>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</si>
  <si>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</si>
  <si>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</si>
  <si>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</si>
  <si>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</si>
  <si>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</si>
  <si>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</si>
  <si>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</si>
  <si>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</si>
  <si>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</si>
  <si>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</si>
  <si>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</si>
  <si>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</si>
  <si>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</si>
  <si>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</si>
  <si>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</si>
  <si>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</si>
  <si>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</si>
  <si>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</si>
  <si>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</si>
  <si>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</si>
  <si>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</si>
  <si>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</si>
  <si>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</si>
  <si>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</si>
  <si>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</si>
  <si>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</si>
  <si>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</si>
  <si>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</si>
  <si>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</si>
  <si>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</si>
  <si>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</si>
  <si>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</si>
  <si>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</si>
  <si>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</si>
  <si>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</si>
  <si>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</si>
  <si>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</si>
  <si>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</si>
  <si>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</si>
  <si>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</si>
  <si>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</si>
  <si>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</si>
  <si>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</si>
  <si>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</si>
  <si>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</si>
  <si>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</si>
  <si>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</si>
  <si>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</si>
  <si>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</si>
  <si>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</si>
  <si>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</si>
  <si>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</si>
  <si>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</si>
  <si>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</si>
  <si>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</si>
  <si>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</si>
  <si>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</si>
  <si>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</si>
  <si>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</si>
  <si>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</si>
  <si>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</si>
  <si>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</si>
  <si>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</si>
  <si>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</si>
  <si>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</si>
  <si>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</si>
  <si>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</si>
  <si>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</si>
  <si>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</si>
  <si>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</si>
  <si>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</si>
  <si>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</si>
  <si>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</si>
  <si>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</si>
  <si>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</si>
  <si>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</si>
  <si>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</si>
  <si>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</si>
  <si>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</si>
  <si>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</si>
  <si>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</si>
  <si>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</si>
  <si>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</si>
  <si>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</si>
  <si>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</si>
  <si>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(np. Leasing, dzierżawa)</t>
    </r>
  </si>
  <si>
    <t>Prosimy o wpisanie aktualnych sum ubezpieczenia 
w miejscach zaznaczonych kolorem żółtym</t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</si>
  <si>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</si>
  <si>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Komputer Kadry PCHPPRODESK400G5</t>
  </si>
  <si>
    <t>Serwer NASDS223</t>
  </si>
  <si>
    <t>Dz.VIAK30.p.139</t>
  </si>
  <si>
    <t>Kadry</t>
  </si>
  <si>
    <t>Dz.VIAK30.p.140</t>
  </si>
  <si>
    <t>Ksiegowość</t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</si>
  <si>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</si>
  <si>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</si>
  <si>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</si>
  <si>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</si>
  <si>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</si>
  <si>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</si>
  <si>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</si>
  <si>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</si>
  <si>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</si>
  <si>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</si>
  <si>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</si>
  <si>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</si>
  <si>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</si>
  <si>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</si>
  <si>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</si>
  <si>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</si>
  <si>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</si>
  <si>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</si>
  <si>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</si>
  <si>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</si>
  <si>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</si>
  <si>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</si>
  <si>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</si>
  <si>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t xml:space="preserve">Monitor interaktywny PROMETHEAN ACTIVE </t>
  </si>
  <si>
    <t>Telefon komórkowy Xiaomi BS Grey</t>
  </si>
  <si>
    <t>Telefon komórkowy Motorola Moto Black</t>
  </si>
  <si>
    <t>Dz.IIIK6.p.83</t>
  </si>
  <si>
    <t>Dz.IIIK6.p.84</t>
  </si>
  <si>
    <t>Dz.IIIK6.p.85</t>
  </si>
  <si>
    <t>Dz.VIAK26.p.14</t>
  </si>
  <si>
    <t>Dz.VIAK26.p.15</t>
  </si>
  <si>
    <t xml:space="preserve"> Mała Szkoła</t>
  </si>
  <si>
    <t>s.3</t>
  </si>
  <si>
    <t>s.5</t>
  </si>
  <si>
    <t>Dyrektor</t>
  </si>
  <si>
    <t>Laptop Dell Vostro 3500 EDU-1</t>
  </si>
  <si>
    <t>Laptop Dell Vostro 3500 EDU-2</t>
  </si>
  <si>
    <t>Laptop Dell Vostro 3500 EDU-3</t>
  </si>
  <si>
    <t>Dz.VIAK30.p.141</t>
  </si>
  <si>
    <t>Dz.VIAK30.p.142</t>
  </si>
  <si>
    <t>Dz.VIAK30.p.143</t>
  </si>
  <si>
    <t>Pedagog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</si>
  <si>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</si>
  <si>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</si>
  <si>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</si>
  <si>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</si>
  <si>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</si>
  <si>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</si>
  <si>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</si>
  <si>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</si>
  <si>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</si>
  <si>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</si>
  <si>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</si>
  <si>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</si>
  <si>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</si>
  <si>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</si>
  <si>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</si>
  <si>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</si>
  <si>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</si>
  <si>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</si>
  <si>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</si>
  <si>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</si>
  <si>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</si>
  <si>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</si>
  <si>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</si>
  <si>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LaptopDELL LATTITUDE 3550EDU</t>
  </si>
  <si>
    <t>Dz.VIAK30.p.148</t>
  </si>
  <si>
    <t>UPS Power Walker Line-Interactive 2000VA</t>
  </si>
  <si>
    <t>Dz.VIAK30.p.147</t>
  </si>
  <si>
    <t>Zmywarko-wyparzarka</t>
  </si>
  <si>
    <t>Zmiękczacz do wody półautomatyczny</t>
  </si>
  <si>
    <t>p.2 str.165</t>
  </si>
  <si>
    <t>p.1 str.165</t>
  </si>
  <si>
    <t>p.4 str.165</t>
  </si>
  <si>
    <t>KomputerDELL Optiplex 7020 MICRO MFF 512 GB</t>
  </si>
  <si>
    <t>Dz.VIAK30.p.149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</si>
  <si>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</si>
  <si>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</si>
  <si>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</si>
  <si>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</si>
  <si>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</si>
  <si>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</si>
  <si>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</si>
  <si>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</si>
  <si>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Komputer Dell Pro Micro QCM 1250</t>
  </si>
  <si>
    <t>Dz VIAK30.p.150</t>
  </si>
  <si>
    <t>Księgowośc</t>
  </si>
  <si>
    <t>Dz VIAK30.p.152</t>
  </si>
  <si>
    <t>Projektor Infocus</t>
  </si>
  <si>
    <t>Dz IIIAK6.p.86</t>
  </si>
  <si>
    <t xml:space="preserve">Monitor interaktywny  </t>
  </si>
  <si>
    <t>Aula</t>
  </si>
  <si>
    <t>Dz IIIAK6.p.89</t>
  </si>
  <si>
    <t>księgowa brutto</t>
  </si>
  <si>
    <t>sala 2</t>
  </si>
  <si>
    <t>Dz IIIAK6.p.90</t>
  </si>
  <si>
    <t>Dz IIIAK6.p.91</t>
  </si>
  <si>
    <t>Dz IIIAK6.p.92</t>
  </si>
  <si>
    <t>C-2</t>
  </si>
  <si>
    <t>Klimatyzator Gree</t>
  </si>
  <si>
    <t>Dz IIIAK6.p.93</t>
  </si>
  <si>
    <t>Kotleciarka elektryczna 0,37KW</t>
  </si>
  <si>
    <t>Dz VIAK16.p.81</t>
  </si>
  <si>
    <t>Korytarz przy bibliotece</t>
  </si>
  <si>
    <t>Defibrylator AED</t>
  </si>
  <si>
    <t>Dz VIAK16.p.141</t>
  </si>
  <si>
    <r>
      <rPr>
        <b/>
        <sz val="8"/>
        <color indexed="8"/>
        <rFont val="Roboto Light"/>
      </rPr>
      <t>Dane na nowy okres ubezpieczenia
2026</t>
    </r>
    <r>
      <rPr>
        <sz val="8"/>
        <color indexed="8"/>
        <rFont val="Roboto Light"/>
      </rPr>
      <t xml:space="preserve">
</t>
    </r>
    <r>
      <rPr>
        <sz val="8"/>
        <color indexed="60"/>
        <rFont val="Roboto Light"/>
      </rPr>
      <t>Stan na dzień 28.02.2026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</si>
  <si>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28.02.2026)</t>
    </r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</si>
  <si>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</si>
  <si>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t>Załącznik nr 21 do Specyfikacji Warunków Zamówienia pn. „Usługa ubezpieczenia Gminy Przemęt oraz podległych jednostek organizacyjnych”
Znak Sprawy ZP.5.2026.PIB
- "Wykaz mienia_Szkoła Mochy"</t>
  </si>
  <si>
    <t>nie dotyczy</t>
  </si>
  <si>
    <t>Zgodnie z zakładką 
WYKAZ BUDYNKÓW</t>
  </si>
  <si>
    <t>brak</t>
  </si>
  <si>
    <t>czteropolowy ogranicznik przepięć "B" typ 120KA 2KV ON304003923 LEGRAND oraz listwy przepięciowe do komputerów i laptopów</t>
  </si>
  <si>
    <t>Laptop przeglądarkowy 14e Gen 3 PF5PCJAB</t>
  </si>
  <si>
    <t>Dz.VIA K30 p . 30</t>
  </si>
  <si>
    <t xml:space="preserve">s. księgowość </t>
  </si>
  <si>
    <t>Laptop przeglądarkowy 14e Gen 3 PF5P9A86</t>
  </si>
  <si>
    <t>Dz.VIA K30 p . 31</t>
  </si>
  <si>
    <t>Laptop przeglądarkowy 14e Gen 3 PF5PCJEZ</t>
  </si>
  <si>
    <t>Dz.VIA K30 p . 32</t>
  </si>
  <si>
    <t>Laptop przeglądarkowy 14e Gen 3 PF5PCDV1</t>
  </si>
  <si>
    <t>Dz.VIA K30 p . 33</t>
  </si>
  <si>
    <t>Laptop przeglądarkowy 14e Gen 3 PF5PCN1F</t>
  </si>
  <si>
    <t>Dz.VIA K30 p . 34</t>
  </si>
  <si>
    <t>Laptop ASUSTeK Computer Inc./ Asus P1503CVA T9NXCV05M44437A</t>
  </si>
  <si>
    <t>Dz.VIA K30 p . 18</t>
  </si>
  <si>
    <t>Laptop ASUSTeK Computer Inc./ Asus P1503CVA T9NXCV05M426379</t>
  </si>
  <si>
    <t>Dz VIA K30 p..1</t>
  </si>
  <si>
    <t>gabinet wicedyrektor</t>
  </si>
  <si>
    <t>Laptop ASUSTeK Computer Inc./ Asus P1503CVA T9NXCV05M372372</t>
  </si>
  <si>
    <t>Dz.VIA K30 p .12</t>
  </si>
  <si>
    <t xml:space="preserve">sala nr C3 </t>
  </si>
  <si>
    <t>Laptop ASUSTeK Computer Inc./ Asus P1503CVA T9NXCV05M162379</t>
  </si>
  <si>
    <t>Dz.VIA K30 p . 14</t>
  </si>
  <si>
    <t>pedagog</t>
  </si>
  <si>
    <t>Laptop ASUSTeK Computer Inc./ Asus P1503CVA T9NXCV05M46837A</t>
  </si>
  <si>
    <t>Dz.VIA K30 p . 15</t>
  </si>
  <si>
    <t xml:space="preserve">mała szkoła </t>
  </si>
  <si>
    <t>Laptop ASUSTeK Computer Inc./ Asus P1503CVA T9NXCV05M448379</t>
  </si>
  <si>
    <t xml:space="preserve">Dz VIA K30 p..2 </t>
  </si>
  <si>
    <t xml:space="preserve">sala nr 5 </t>
  </si>
  <si>
    <t>Laptop ASUSTeK Computer Inc./ Asus P1503CVA T9NXCV05M43837D</t>
  </si>
  <si>
    <t>Dz.VIA K30 p..3</t>
  </si>
  <si>
    <t xml:space="preserve">PN cz. "A" </t>
  </si>
  <si>
    <t>Laptop ASUSTeK Computer Inc./ Asus P1503CVA T9NXCV05M427377</t>
  </si>
  <si>
    <t>Dz.VIA K30 p . 7</t>
  </si>
  <si>
    <t>sala 12</t>
  </si>
  <si>
    <t>Laptop ASUSTeK Computer Inc./ Asus P1503CVA T9NXCV05M413377</t>
  </si>
  <si>
    <t>Dz.VIA K30 p . 4</t>
  </si>
  <si>
    <t>sala nr 4</t>
  </si>
  <si>
    <t>Laptop ASUSTeK Computer Inc./ Asus P1503CVA T9NXCV05M454378</t>
  </si>
  <si>
    <t>Dz.VIA K30 p . 16</t>
  </si>
  <si>
    <t>mała szkoła</t>
  </si>
  <si>
    <t>Laptop ASUSTeK Computer Inc./ Asus P1503CVA T9NXCV05M45737G</t>
  </si>
  <si>
    <t>Dz.VIA K30 p . 5</t>
  </si>
  <si>
    <t>sala nr 13</t>
  </si>
  <si>
    <t>Laptop ASUSTeK Computer Inc./ Asus P1503CVA T9NXCV05M460377</t>
  </si>
  <si>
    <t>Dz.VIA K30 p .6</t>
  </si>
  <si>
    <t>sala nr 16</t>
  </si>
  <si>
    <t>Laptop ASUSTeK Computer Inc./ Asus P1503CVA T9NXCV05M46437F</t>
  </si>
  <si>
    <t>Dz.VIA K30 p .10</t>
  </si>
  <si>
    <t>biblioteka</t>
  </si>
  <si>
    <t>Laptop ASUSTeK Computer Inc./ Asus P1503CVA T9NXCV05M465375</t>
  </si>
  <si>
    <t>Dz.VIA K30 p .11</t>
  </si>
  <si>
    <t>sala nr 7</t>
  </si>
  <si>
    <t>Laptop ASUSTeK Computer Inc./ Asus P1503CVA T9NXCV05M446373</t>
  </si>
  <si>
    <t>Dz.VIA K30 p .17</t>
  </si>
  <si>
    <t>Laptop ASUSTeK Computer Inc./ Asus P1503CVA T9NXCV05M463379</t>
  </si>
  <si>
    <t>Dz.VIA K30 p .9</t>
  </si>
  <si>
    <t>gab. Psychologa</t>
  </si>
  <si>
    <t>Laptop ASUSTeK Computer Inc./ Asus P1503CVA T9NXCV05M42137A</t>
  </si>
  <si>
    <t>Dz.VIA K30 p .8</t>
  </si>
  <si>
    <t>aula</t>
  </si>
  <si>
    <t>Laptop ASUSTeK Computer Inc./ Asus P1503CVA T9NXCV05M270377</t>
  </si>
  <si>
    <t>Dz.VIA K30 p . 13</t>
  </si>
  <si>
    <t>Tablet Lenovo Pro HA28W4FR</t>
  </si>
  <si>
    <t>Dz.VIA K30 p . 19</t>
  </si>
  <si>
    <t>s. ksiegowość</t>
  </si>
  <si>
    <t>Tablet Lenovo Pro HA28R61F</t>
  </si>
  <si>
    <t>Dz.VIA K30 p . 20</t>
  </si>
  <si>
    <t>Tablet Lenovo Pro HA28ZNBT</t>
  </si>
  <si>
    <t>Dz.VIA K30 p . 21</t>
  </si>
  <si>
    <t>Tablet Lenovo Pro HA28ZNBZ</t>
  </si>
  <si>
    <t>Dz.VIA K30 p . 22</t>
  </si>
  <si>
    <t>Tablet Lenovo Pro HA28ZLRT</t>
  </si>
  <si>
    <t>Dz.VIA K30 p . 23</t>
  </si>
  <si>
    <t>Tablet Lenovo Pro HA28ZMQ3</t>
  </si>
  <si>
    <t>Dz.VIA K30 p . 24</t>
  </si>
  <si>
    <t>Tablet Lenovo Pro HA28TQWJ</t>
  </si>
  <si>
    <t>Dz.VIA K30 p . 25</t>
  </si>
  <si>
    <t>Tablet Lenovo Pro HA28TJTT</t>
  </si>
  <si>
    <t>Dz.VIA K30 p . 26</t>
  </si>
  <si>
    <t>Tablet Lenovo Pro HA29RE5D</t>
  </si>
  <si>
    <t>Dz.VIA K30 p . 27</t>
  </si>
  <si>
    <t>Tablet Lenovo Pro HA28ZMEA</t>
  </si>
  <si>
    <t>Dz.VIA K30 p . 28</t>
  </si>
  <si>
    <t>Tablet Lenovo Pro HA28TSZ7</t>
  </si>
  <si>
    <t>Dz.VIA K30 p .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</si>
</sst>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0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10"/>
      <color indexed="60"/>
      <name val="Roboto Light"/>
    </font>
    <font>
      <b/>
      <sz val="10"/>
      <name val="Roboto Light"/>
    </font>
    <font>
      <sz val="1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b/>
      <i/>
      <sz val="10"/>
      <color rgb="FFC00000"/>
      <name val="Roboto Light"/>
    </font>
    <font>
      <sz val="10"/>
      <color rgb="FF0070C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color indexed="60"/>
      <name val="Roboto Light"/>
    </font>
    <font>
      <b/>
      <sz val="8"/>
      <color indexed="8"/>
      <name val="Roboto Light"/>
    </font>
    <font>
      <sz val="9"/>
      <name val="Roboto"/>
    </font>
    <font>
      <i/>
      <sz val="9"/>
      <color rgb="FFFF0000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1">
    <xf numFmtId="0" fontId="0" fillId="0" borderId="0" xfId="0"/>
    <xf numFmtId="0" fontId="24" fillId="5" borderId="6" xfId="0" applyFont="1" applyFill="1" applyBorder="1" applyAlignment="1" applyProtection="1">
      <alignment horizontal="center" vertical="center" wrapText="1"/>
      <protection locked="0"/>
    </xf>
    <xf numFmtId="0" fontId="24" fillId="5" borderId="6" xfId="0" applyFont="1" applyFill="1" applyBorder="1" applyAlignment="1" applyProtection="1">
      <alignment vertical="center" wrapText="1"/>
      <protection locked="0"/>
    </xf>
    <xf numFmtId="0" fontId="24" fillId="5" borderId="6" xfId="0" applyFont="1" applyFill="1" applyBorder="1" applyAlignment="1" applyProtection="1">
      <alignment horizontal="left" vertical="center" wrapText="1"/>
      <protection locked="0"/>
    </xf>
    <xf numFmtId="0" fontId="40" fillId="5" borderId="6" xfId="0" applyFont="1" applyFill="1" applyBorder="1" applyAlignment="1" applyProtection="1">
      <alignment vertical="center" wrapText="1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left"/>
    </xf>
    <xf numFmtId="0" fontId="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51" fillId="0" borderId="0" xfId="8" applyFont="1"/>
    <xf numFmtId="0" fontId="52" fillId="0" borderId="0" xfId="8" applyFont="1"/>
    <xf numFmtId="0" fontId="54" fillId="0" borderId="0" xfId="8" applyFont="1"/>
    <xf numFmtId="0" fontId="55" fillId="0" borderId="0" xfId="8" applyFont="1"/>
    <xf numFmtId="0" fontId="56" fillId="0" borderId="0" xfId="8" applyFont="1"/>
    <xf numFmtId="0" fontId="54" fillId="0" borderId="0" xfId="8" applyFont="1" applyAlignment="1">
      <alignment horizontal="center"/>
    </xf>
    <xf numFmtId="0" fontId="9" fillId="7" borderId="1" xfId="8" applyFont="1" applyFill="1" applyBorder="1" applyAlignment="1">
      <alignment horizontal="center" vertical="center" wrapText="1"/>
    </xf>
    <xf numFmtId="0" fontId="9" fillId="7" borderId="1" xfId="8" applyFont="1" applyFill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8" fillId="0" borderId="0" xfId="8" applyFont="1" applyAlignment="1">
      <alignment wrapText="1"/>
    </xf>
    <xf numFmtId="0" fontId="8" fillId="0" borderId="0" xfId="8" applyFont="1" applyAlignment="1">
      <alignment horizontal="center" wrapText="1"/>
    </xf>
    <xf numFmtId="0" fontId="59" fillId="0" borderId="0" xfId="8" applyFont="1" applyAlignment="1">
      <alignment horizontal="left" vertical="center" wrapText="1"/>
    </xf>
    <xf numFmtId="0" fontId="9" fillId="0" borderId="0" xfId="8" applyFont="1" applyAlignment="1">
      <alignment horizontal="left" vertical="center" wrapText="1"/>
    </xf>
    <xf numFmtId="0" fontId="9" fillId="0" borderId="0" xfId="8" applyFont="1" applyAlignment="1">
      <alignment horizontal="center" vertical="center" wrapText="1"/>
    </xf>
    <xf numFmtId="0" fontId="9" fillId="0" borderId="0" xfId="8" applyFont="1" applyAlignment="1">
      <alignment horizontal="center" wrapText="1"/>
    </xf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0" fontId="9" fillId="3" borderId="1" xfId="8" applyFont="1" applyFill="1" applyBorder="1" applyAlignment="1">
      <alignment horizontal="center" vertical="center" wrapText="1"/>
    </xf>
    <xf numFmtId="0" fontId="9" fillId="3" borderId="1" xfId="8" applyFont="1" applyFill="1" applyBorder="1" applyAlignment="1">
      <alignment horizontal="center" vertical="center"/>
    </xf>
    <xf numFmtId="0" fontId="58" fillId="0" borderId="0" xfId="8" applyFont="1" applyAlignment="1">
      <alignment vertical="center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top"/>
    </xf>
    <xf numFmtId="0" fontId="8" fillId="0" borderId="1" xfId="8" applyFont="1" applyBorder="1" applyAlignment="1">
      <alignment horizontal="center" vertical="top" wrapText="1"/>
    </xf>
    <xf numFmtId="0" fontId="62" fillId="0" borderId="0" xfId="8" applyFont="1"/>
    <xf numFmtId="0" fontId="58" fillId="0" borderId="0" xfId="8" applyFont="1"/>
    <xf numFmtId="0" fontId="63" fillId="0" borderId="0" xfId="8" applyFont="1"/>
    <xf numFmtId="0" fontId="64" fillId="0" borderId="0" xfId="0" applyFont="1"/>
    <xf numFmtId="0" fontId="65" fillId="0" borderId="0" xfId="1" applyFont="1" applyAlignment="1">
      <alignment vertical="center"/>
    </xf>
    <xf numFmtId="0" fontId="8" fillId="6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6" fillId="6" borderId="0" xfId="0" applyFont="1" applyFill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24" fillId="6" borderId="6" xfId="0" applyFont="1" applyFill="1" applyBorder="1" applyAlignment="1" applyProtection="1">
      <alignment horizontal="center" vertical="center" wrapText="1"/>
      <protection locked="0"/>
    </xf>
    <xf numFmtId="0" fontId="24" fillId="5" borderId="29" xfId="0" applyFont="1" applyFill="1" applyBorder="1" applyAlignment="1" applyProtection="1">
      <alignment horizontal="center" vertical="center" wrapText="1"/>
      <protection locked="0"/>
    </xf>
    <xf numFmtId="44" fontId="24" fillId="5" borderId="32" xfId="11" applyFont="1" applyFill="1" applyBorder="1" applyAlignment="1" applyProtection="1">
      <alignment vertical="center" wrapText="1"/>
      <protection locked="0"/>
    </xf>
    <xf numFmtId="0" fontId="24" fillId="5" borderId="33" xfId="0" applyFont="1" applyFill="1" applyBorder="1" applyAlignment="1" applyProtection="1">
      <alignment horizontal="center" vertical="center" wrapText="1"/>
      <protection locked="0"/>
    </xf>
    <xf numFmtId="44" fontId="23" fillId="8" borderId="32" xfId="14" applyFont="1" applyFill="1" applyBorder="1" applyAlignment="1" applyProtection="1">
      <alignment vertical="center" wrapText="1"/>
    </xf>
    <xf numFmtId="0" fontId="27" fillId="5" borderId="33" xfId="0" applyFont="1" applyFill="1" applyBorder="1" applyAlignment="1" applyProtection="1">
      <alignment horizontal="center" vertical="center" wrapText="1"/>
      <protection locked="0"/>
    </xf>
    <xf numFmtId="44" fontId="24" fillId="7" borderId="34" xfId="14" applyFont="1" applyFill="1" applyBorder="1" applyAlignment="1" applyProtection="1">
      <alignment vertical="center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18" xfId="0" applyNumberFormat="1" applyFont="1" applyFill="1" applyBorder="1" applyAlignment="1">
      <alignment horizontal="center" vertical="center" wrapText="1"/>
    </xf>
    <xf numFmtId="164" fontId="10" fillId="7" borderId="19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0" xfId="0" applyNumberFormat="1" applyFont="1" applyFill="1" applyBorder="1" applyAlignment="1">
      <alignment horizontal="left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2" xfId="0" applyNumberFormat="1" applyFont="1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4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7" borderId="26" xfId="0" applyNumberFormat="1" applyFont="1" applyFill="1" applyBorder="1" applyAlignment="1">
      <alignment horizontal="left"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65" fontId="40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24" fillId="7" borderId="5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165" fontId="24" fillId="7" borderId="32" xfId="0" applyNumberFormat="1" applyFont="1" applyFill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0" fontId="24" fillId="7" borderId="29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44" fontId="23" fillId="9" borderId="32" xfId="0" applyNumberFormat="1" applyFont="1" applyFill="1" applyBorder="1" applyAlignment="1">
      <alignment vertical="center" wrapText="1"/>
    </xf>
    <xf numFmtId="0" fontId="23" fillId="9" borderId="33" xfId="0" applyFont="1" applyFill="1" applyBorder="1" applyAlignment="1">
      <alignment horizontal="center" vertical="center" wrapText="1"/>
    </xf>
    <xf numFmtId="0" fontId="23" fillId="9" borderId="29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24" fillId="6" borderId="5" xfId="7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vertical="center" wrapText="1"/>
    </xf>
    <xf numFmtId="0" fontId="24" fillId="6" borderId="6" xfId="0" applyFont="1" applyFill="1" applyBorder="1" applyAlignment="1">
      <alignment horizontal="left" vertical="center" wrapText="1"/>
    </xf>
    <xf numFmtId="0" fontId="24" fillId="6" borderId="0" xfId="0" applyFont="1" applyFill="1" applyAlignment="1">
      <alignment vertical="center" wrapText="1"/>
    </xf>
    <xf numFmtId="0" fontId="23" fillId="8" borderId="5" xfId="7" applyFont="1" applyFill="1" applyBorder="1" applyAlignment="1">
      <alignment horizontal="center" vertical="center" wrapText="1"/>
    </xf>
    <xf numFmtId="0" fontId="28" fillId="8" borderId="3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4" fillId="0" borderId="28" xfId="0" applyFont="1" applyBorder="1" applyAlignment="1">
      <alignment vertical="center"/>
    </xf>
    <xf numFmtId="0" fontId="29" fillId="0" borderId="0" xfId="0" applyFont="1"/>
    <xf numFmtId="0" fontId="24" fillId="0" borderId="0" xfId="0" applyFont="1"/>
    <xf numFmtId="166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40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28" fillId="8" borderId="29" xfId="0" applyFont="1" applyFill="1" applyBorder="1" applyAlignment="1" applyProtection="1">
      <alignment horizontal="center" vertical="center" wrapText="1"/>
      <protection locked="0"/>
    </xf>
    <xf numFmtId="0" fontId="28" fillId="8" borderId="6" xfId="0" applyFont="1" applyFill="1" applyBorder="1" applyAlignment="1" applyProtection="1">
      <alignment horizontal="center" vertical="center" wrapText="1"/>
      <protection locked="0"/>
    </xf>
    <xf numFmtId="0" fontId="28" fillId="8" borderId="7" xfId="0" applyFont="1" applyFill="1" applyBorder="1" applyAlignment="1" applyProtection="1">
      <alignment horizontal="center" vertical="center" wrapText="1"/>
      <protection locked="0"/>
    </xf>
    <xf numFmtId="0" fontId="10" fillId="7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4" fontId="10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21" xfId="0" applyFont="1" applyFill="1" applyBorder="1" applyAlignment="1" applyProtection="1">
      <alignment horizontal="center" vertical="center" wrapText="1"/>
      <protection locked="0"/>
    </xf>
    <xf numFmtId="44" fontId="12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3" xfId="0" applyFont="1" applyFill="1" applyBorder="1" applyAlignment="1" applyProtection="1">
      <alignment horizontal="center" vertical="center" wrapText="1"/>
      <protection locked="0"/>
    </xf>
    <xf numFmtId="44" fontId="12" fillId="6" borderId="24" xfId="0" applyNumberFormat="1" applyFont="1" applyFill="1" applyBorder="1" applyAlignment="1" applyProtection="1">
      <alignment horizontal="left" vertical="center" wrapText="1"/>
      <protection locked="0"/>
    </xf>
    <xf numFmtId="44" fontId="10" fillId="6" borderId="18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19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4" fontId="24" fillId="6" borderId="32" xfId="11" applyFont="1" applyFill="1" applyBorder="1" applyAlignment="1" applyProtection="1">
      <alignment vertical="center" wrapText="1"/>
      <protection locked="0"/>
    </xf>
    <xf numFmtId="0" fontId="24" fillId="6" borderId="33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/>
    </xf>
    <xf numFmtId="0" fontId="24" fillId="6" borderId="7" xfId="0" applyFont="1" applyFill="1" applyBorder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0" fillId="6" borderId="8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vertical="center" wrapText="1"/>
    </xf>
    <xf numFmtId="44" fontId="10" fillId="6" borderId="18" xfId="0" applyNumberFormat="1" applyFont="1" applyFill="1" applyBorder="1" applyAlignment="1">
      <alignment horizontal="right" vertical="center" wrapText="1"/>
    </xf>
    <xf numFmtId="0" fontId="10" fillId="6" borderId="19" xfId="0" applyFont="1" applyFill="1" applyBorder="1" applyAlignment="1">
      <alignment horizontal="center" vertical="center" wrapText="1"/>
    </xf>
    <xf numFmtId="44" fontId="10" fillId="7" borderId="35" xfId="0" applyNumberFormat="1" applyFont="1" applyFill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44" fontId="12" fillId="4" borderId="34" xfId="0" applyNumberFormat="1" applyFont="1" applyFill="1" applyBorder="1" applyAlignment="1">
      <alignment vertical="center" wrapText="1"/>
    </xf>
    <xf numFmtId="0" fontId="10" fillId="6" borderId="8" xfId="0" applyFont="1" applyFill="1" applyBorder="1" applyAlignment="1">
      <alignment vertical="center"/>
    </xf>
    <xf numFmtId="164" fontId="10" fillId="7" borderId="9" xfId="0" applyNumberFormat="1" applyFont="1" applyFill="1" applyBorder="1" applyAlignment="1">
      <alignment horizontal="center" vertical="center" wrapText="1"/>
    </xf>
    <xf numFmtId="44" fontId="10" fillId="6" borderId="18" xfId="0" applyNumberFormat="1" applyFont="1" applyFill="1" applyBorder="1" applyAlignment="1">
      <alignment horizontal="right" vertical="center"/>
    </xf>
    <xf numFmtId="0" fontId="10" fillId="6" borderId="37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44" fontId="10" fillId="6" borderId="35" xfId="0" applyNumberFormat="1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center" vertical="center" wrapText="1"/>
    </xf>
    <xf numFmtId="44" fontId="10" fillId="6" borderId="34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8" xfId="0" applyFont="1" applyFill="1" applyBorder="1" applyAlignment="1">
      <alignment horizontal="right"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7" borderId="8" xfId="0" applyFont="1" applyFill="1" applyBorder="1" applyAlignment="1">
      <alignment horizontal="right" vertical="center" wrapText="1"/>
    </xf>
    <xf numFmtId="0" fontId="10" fillId="7" borderId="11" xfId="0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9" fillId="7" borderId="8" xfId="8" applyFont="1" applyFill="1" applyBorder="1" applyAlignment="1">
      <alignment horizontal="center" vertical="center"/>
    </xf>
    <xf numFmtId="0" fontId="9" fillId="7" borderId="10" xfId="8" applyFont="1" applyFill="1" applyBorder="1" applyAlignment="1">
      <alignment horizontal="center" vertical="center"/>
    </xf>
    <xf numFmtId="0" fontId="9" fillId="7" borderId="9" xfId="8" applyFont="1" applyFill="1" applyBorder="1" applyAlignment="1">
      <alignment horizontal="center" vertical="center"/>
    </xf>
    <xf numFmtId="0" fontId="9" fillId="7" borderId="8" xfId="8" applyFont="1" applyFill="1" applyBorder="1" applyAlignment="1">
      <alignment horizontal="center" vertical="center" wrapText="1"/>
    </xf>
    <xf numFmtId="0" fontId="9" fillId="7" borderId="10" xfId="8" applyFont="1" applyFill="1" applyBorder="1" applyAlignment="1">
      <alignment horizontal="center" vertical="center" wrapText="1"/>
    </xf>
    <xf numFmtId="0" fontId="9" fillId="7" borderId="9" xfId="8" applyFont="1" applyFill="1" applyBorder="1" applyAlignment="1">
      <alignment horizontal="center" vertical="center" wrapText="1"/>
    </xf>
    <xf numFmtId="0" fontId="8" fillId="0" borderId="8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  <xf numFmtId="0" fontId="8" fillId="0" borderId="9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top" wrapText="1"/>
    </xf>
    <xf numFmtId="0" fontId="8" fillId="0" borderId="10" xfId="8" applyFont="1" applyBorder="1" applyAlignment="1">
      <alignment horizontal="left" vertical="top" wrapText="1"/>
    </xf>
    <xf numFmtId="0" fontId="8" fillId="0" borderId="9" xfId="8" applyFont="1" applyBorder="1" applyAlignment="1">
      <alignment horizontal="left" vertical="top" wrapText="1"/>
    </xf>
    <xf numFmtId="0" fontId="8" fillId="0" borderId="8" xfId="8" applyFont="1" applyBorder="1" applyAlignment="1">
      <alignment horizontal="center" vertical="top" wrapText="1"/>
    </xf>
    <xf numFmtId="0" fontId="8" fillId="0" borderId="9" xfId="8" applyFont="1" applyBorder="1" applyAlignment="1">
      <alignment horizontal="center" vertical="top" wrapText="1"/>
    </xf>
    <xf numFmtId="0" fontId="8" fillId="0" borderId="8" xfId="8" applyFont="1" applyBorder="1" applyAlignment="1">
      <alignment vertical="top" wrapText="1"/>
    </xf>
    <xf numFmtId="0" fontId="8" fillId="0" borderId="10" xfId="8" applyFont="1" applyBorder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58" fillId="0" borderId="8" xfId="8" applyFont="1" applyBorder="1" applyAlignment="1">
      <alignment vertical="top" wrapText="1"/>
    </xf>
    <xf numFmtId="0" fontId="58" fillId="0" borderId="10" xfId="8" applyFont="1" applyBorder="1" applyAlignment="1">
      <alignment vertical="top" wrapText="1"/>
    </xf>
    <xf numFmtId="0" fontId="58" fillId="0" borderId="9" xfId="8" applyFont="1" applyBorder="1" applyAlignment="1">
      <alignment vertical="top" wrapText="1"/>
    </xf>
    <xf numFmtId="0" fontId="59" fillId="0" borderId="0" xfId="8" applyFont="1" applyAlignment="1">
      <alignment horizontal="left" vertical="center" wrapText="1"/>
    </xf>
    <xf numFmtId="0" fontId="9" fillId="3" borderId="8" xfId="8" applyFont="1" applyFill="1" applyBorder="1" applyAlignment="1">
      <alignment horizontal="left" vertical="center" wrapText="1"/>
    </xf>
    <xf numFmtId="0" fontId="9" fillId="3" borderId="9" xfId="8" applyFont="1" applyFill="1" applyBorder="1" applyAlignment="1">
      <alignment horizontal="left" vertical="center" wrapText="1"/>
    </xf>
    <xf numFmtId="0" fontId="8" fillId="3" borderId="8" xfId="8" applyFont="1" applyFill="1" applyBorder="1" applyAlignment="1">
      <alignment horizontal="left" vertical="center" wrapText="1"/>
    </xf>
    <xf numFmtId="0" fontId="8" fillId="3" borderId="10" xfId="8" applyFont="1" applyFill="1" applyBorder="1" applyAlignment="1">
      <alignment horizontal="left" vertical="center" wrapText="1"/>
    </xf>
    <xf numFmtId="0" fontId="8" fillId="3" borderId="9" xfId="8" applyFont="1" applyFill="1" applyBorder="1" applyAlignment="1">
      <alignment horizontal="left" vertical="center" wrapText="1"/>
    </xf>
    <xf numFmtId="0" fontId="9" fillId="3" borderId="8" xfId="8" applyFont="1" applyFill="1" applyBorder="1" applyAlignment="1">
      <alignment horizontal="center" vertical="center" wrapText="1"/>
    </xf>
    <xf numFmtId="0" fontId="9" fillId="3" borderId="9" xfId="8" applyFont="1" applyFill="1" applyBorder="1" applyAlignment="1">
      <alignment horizontal="center" vertical="center" wrapText="1"/>
    </xf>
    <xf numFmtId="0" fontId="9" fillId="0" borderId="8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left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10" xfId="8" applyFont="1" applyFill="1" applyBorder="1" applyAlignment="1">
      <alignment horizontal="center" vertical="center" wrapText="1"/>
    </xf>
    <xf numFmtId="0" fontId="9" fillId="2" borderId="9" xfId="8" applyFont="1" applyFill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48" fillId="5" borderId="8" xfId="0" applyFont="1" applyFill="1" applyBorder="1" applyAlignment="1">
      <alignment horizontal="center" vertical="center" wrapText="1"/>
    </xf>
    <xf numFmtId="0" fontId="48" fillId="5" borderId="10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6" borderId="15" xfId="0" applyFont="1" applyFill="1" applyBorder="1" applyAlignment="1" applyProtection="1">
      <alignment horizontal="center" vertical="center" wrapText="1"/>
      <protection locked="0"/>
    </xf>
    <xf numFmtId="0" fontId="8" fillId="6" borderId="16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0" fontId="10" fillId="7" borderId="8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 applyProtection="1">
      <alignment horizontal="center" vertical="center" wrapText="1"/>
      <protection locked="0"/>
    </xf>
    <xf numFmtId="0" fontId="10" fillId="6" borderId="25" xfId="0" applyFont="1" applyFill="1" applyBorder="1" applyAlignment="1" applyProtection="1">
      <alignment horizontal="center" vertical="center" wrapText="1"/>
      <protection locked="0"/>
    </xf>
    <xf numFmtId="0" fontId="48" fillId="5" borderId="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right" vertical="center"/>
    </xf>
    <xf numFmtId="0" fontId="10" fillId="7" borderId="12" xfId="0" applyFont="1" applyFill="1" applyBorder="1" applyAlignment="1">
      <alignment horizontal="right" vertical="center"/>
    </xf>
    <xf numFmtId="0" fontId="10" fillId="7" borderId="8" xfId="0" applyFont="1" applyFill="1" applyBorder="1" applyAlignment="1">
      <alignment horizontal="right" vertical="center"/>
    </xf>
    <xf numFmtId="0" fontId="10" fillId="7" borderId="10" xfId="0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41" fillId="8" borderId="8" xfId="0" applyFont="1" applyFill="1" applyBorder="1" applyAlignment="1">
      <alignment horizontal="center" vertical="center"/>
    </xf>
    <xf numFmtId="0" fontId="41" fillId="8" borderId="9" xfId="0" applyFont="1" applyFill="1" applyBorder="1" applyAlignment="1">
      <alignment horizontal="center" vertical="center"/>
    </xf>
    <xf numFmtId="0" fontId="24" fillId="7" borderId="13" xfId="0" applyFont="1" applyFill="1" applyBorder="1" applyAlignment="1">
      <alignment horizontal="right" vertical="center"/>
    </xf>
    <xf numFmtId="0" fontId="24" fillId="7" borderId="14" xfId="0" applyFont="1" applyFill="1" applyBorder="1" applyAlignment="1">
      <alignment horizontal="right" vertical="center"/>
    </xf>
    <xf numFmtId="0" fontId="23" fillId="10" borderId="1" xfId="0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/>
    </xf>
    <xf numFmtId="0" fontId="24" fillId="6" borderId="30" xfId="0" applyFont="1" applyFill="1" applyBorder="1" applyAlignment="1" applyProtection="1">
      <alignment horizontal="center" vertical="center" wrapText="1"/>
      <protection locked="0"/>
    </xf>
    <xf numFmtId="0" fontId="24" fillId="6" borderId="31" xfId="0" applyFont="1" applyFill="1" applyBorder="1" applyAlignment="1" applyProtection="1">
      <alignment horizontal="center" vertical="center" wrapText="1"/>
      <protection locked="0"/>
    </xf>
    <xf numFmtId="0" fontId="24" fillId="7" borderId="13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75303</xdr:colOff>
      <xdr:row>1</xdr:row>
      <xdr:rowOff>39893</xdr:rowOff>
    </xdr:from>
    <xdr:to>
      <xdr:col>2</xdr:col>
      <xdr:colOff>540123</xdr:colOff>
      <xdr:row>2</xdr:row>
      <xdr:rowOff>265355</xdr:rowOff>
    </xdr:to>
    <xdr:pic>
      <xdr:nvPicPr>
        <xdr:cNvPr id="130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CF6396E-8891-D1D2-783C-27C7DF91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315" y="882575"/>
          <a:ext cx="841337" cy="62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1</xdr:row>
      <xdr:rowOff>175260</xdr:rowOff>
    </xdr:from>
    <xdr:to>
      <xdr:col>2</xdr:col>
      <xdr:colOff>586740</xdr:colOff>
      <xdr:row>1</xdr:row>
      <xdr:rowOff>807720</xdr:rowOff>
    </xdr:to>
    <xdr:pic>
      <xdr:nvPicPr>
        <xdr:cNvPr id="224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241BD0C8-6890-A47C-1A0E-903BAC9A9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" y="1097280"/>
          <a:ext cx="845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83128</xdr:colOff>
      <xdr:row>1</xdr:row>
      <xdr:rowOff>180109</xdr:rowOff>
    </xdr:from>
    <xdr:to>
      <xdr:col>2</xdr:col>
      <xdr:colOff>578428</xdr:colOff>
      <xdr:row>2</xdr:row>
      <xdr:rowOff>364374</xdr:rowOff>
    </xdr:to>
    <xdr:pic>
      <xdr:nvPicPr>
        <xdr:cNvPr id="326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9FAAE7E2-DC96-9027-6E31-ABFB40B12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055" y="1080654"/>
          <a:ext cx="841664" cy="62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301214</xdr:rowOff>
    </xdr:from>
    <xdr:to>
      <xdr:col>2</xdr:col>
      <xdr:colOff>604669</xdr:colOff>
      <xdr:row>1</xdr:row>
      <xdr:rowOff>758871</xdr:rowOff>
    </xdr:to>
    <xdr:pic>
      <xdr:nvPicPr>
        <xdr:cNvPr id="429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3C03901-F2A4-6E77-639D-73C663C98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494" y="973567"/>
          <a:ext cx="604669" cy="457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D23" sqref="D23"/>
    </sheetView>
  </sheetViews>
  <sheetFormatPr defaultColWidth="9.109375" defaultRowHeight="12" x14ac:dyDescent="0.25"/>
  <cols>
    <col min="1" max="1" width="2.88671875" style="11" customWidth="1"/>
    <col min="2" max="2" width="17.44140625" style="11" customWidth="1"/>
    <col min="3" max="3" width="8.44140625" style="11" customWidth="1"/>
    <col min="4" max="6" width="9.109375" style="11"/>
    <col min="7" max="7" width="18" style="11" customWidth="1"/>
    <col min="8" max="8" width="13" style="11" customWidth="1"/>
    <col min="9" max="9" width="14.44140625" style="11" customWidth="1"/>
    <col min="10" max="10" width="20.6640625" style="11" customWidth="1"/>
    <col min="11" max="12" width="9.109375" style="11"/>
    <col min="13" max="13" width="26.5546875" style="11" customWidth="1"/>
    <col min="14" max="14" width="9.109375" style="12"/>
    <col min="15" max="15" width="12.88671875" style="12" customWidth="1"/>
    <col min="16" max="16384" width="9.109375" style="11"/>
  </cols>
  <sheetData>
    <row r="2" spans="2:15" s="5" customFormat="1" ht="14.4" x14ac:dyDescent="0.3">
      <c r="B2" s="6" t="s">
        <v>217</v>
      </c>
      <c r="N2" s="7"/>
      <c r="O2" s="7"/>
    </row>
    <row r="4" spans="2:15" s="8" customFormat="1" x14ac:dyDescent="0.25">
      <c r="B4" s="9" t="s">
        <v>218</v>
      </c>
      <c r="N4" s="10"/>
      <c r="O4" s="10"/>
    </row>
    <row r="6" spans="2:15" ht="30.75" customHeight="1" x14ac:dyDescent="0.25">
      <c r="B6" s="225" t="s">
        <v>219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7"/>
    </row>
    <row r="7" spans="2:15" x14ac:dyDescent="0.25">
      <c r="B7" s="8"/>
      <c r="C7" s="8"/>
    </row>
    <row r="8" spans="2:15" x14ac:dyDescent="0.25">
      <c r="B8" s="8" t="s">
        <v>220</v>
      </c>
      <c r="C8" s="8"/>
    </row>
    <row r="9" spans="2:15" x14ac:dyDescent="0.25">
      <c r="B9" s="8"/>
    </row>
    <row r="10" spans="2:15" x14ac:dyDescent="0.25">
      <c r="B10" s="8"/>
    </row>
    <row r="11" spans="2:15" x14ac:dyDescent="0.25">
      <c r="B11" s="13" t="s">
        <v>221</v>
      </c>
    </row>
    <row r="12" spans="2:15" ht="5.25" customHeight="1" x14ac:dyDescent="0.25"/>
    <row r="13" spans="2:15" x14ac:dyDescent="0.25">
      <c r="B13" s="11" t="s">
        <v>368</v>
      </c>
    </row>
    <row r="14" spans="2:15" x14ac:dyDescent="0.25">
      <c r="B14" s="8" t="s">
        <v>369</v>
      </c>
    </row>
    <row r="15" spans="2:15" x14ac:dyDescent="0.25">
      <c r="B15" s="8" t="s">
        <v>370</v>
      </c>
    </row>
    <row r="16" spans="2:15" x14ac:dyDescent="0.25">
      <c r="B16" s="14" t="s">
        <v>371</v>
      </c>
    </row>
    <row r="18" spans="2:15" s="15" customFormat="1" x14ac:dyDescent="0.25">
      <c r="B18" s="16" t="s">
        <v>5</v>
      </c>
      <c r="C18" s="17"/>
      <c r="D18" s="17"/>
      <c r="E18" s="17"/>
      <c r="N18" s="18"/>
      <c r="O18" s="18"/>
    </row>
    <row r="20" spans="2:15" x14ac:dyDescent="0.25">
      <c r="B20" s="11" t="s">
        <v>372</v>
      </c>
    </row>
    <row r="21" spans="2:15" x14ac:dyDescent="0.25">
      <c r="B21" s="11" t="s">
        <v>222</v>
      </c>
    </row>
    <row r="22" spans="2:15" x14ac:dyDescent="0.25">
      <c r="B22" s="8" t="s">
        <v>223</v>
      </c>
      <c r="C22" s="8"/>
      <c r="D22" s="8"/>
      <c r="E22" s="8"/>
      <c r="F22" s="8"/>
      <c r="G22" s="8"/>
      <c r="H22" s="8"/>
      <c r="I22" s="8"/>
    </row>
    <row r="24" spans="2:15" ht="46.5" customHeight="1" x14ac:dyDescent="0.25">
      <c r="B24" s="19" t="s">
        <v>5</v>
      </c>
      <c r="C24" s="19" t="s">
        <v>224</v>
      </c>
      <c r="D24" s="228" t="s">
        <v>225</v>
      </c>
      <c r="E24" s="229"/>
      <c r="F24" s="229"/>
      <c r="G24" s="230"/>
      <c r="H24" s="228" t="s">
        <v>226</v>
      </c>
      <c r="I24" s="229"/>
      <c r="J24" s="230"/>
      <c r="K24" s="228" t="s">
        <v>227</v>
      </c>
      <c r="L24" s="229"/>
      <c r="M24" s="230"/>
      <c r="N24" s="228" t="s">
        <v>228</v>
      </c>
      <c r="O24" s="230"/>
    </row>
    <row r="25" spans="2:15" ht="171" customHeight="1" x14ac:dyDescent="0.25">
      <c r="B25" s="20" t="s">
        <v>229</v>
      </c>
      <c r="C25" s="21" t="s">
        <v>230</v>
      </c>
      <c r="D25" s="231" t="s">
        <v>231</v>
      </c>
      <c r="E25" s="232"/>
      <c r="F25" s="232"/>
      <c r="G25" s="233"/>
      <c r="H25" s="234" t="s">
        <v>232</v>
      </c>
      <c r="I25" s="235"/>
      <c r="J25" s="236"/>
      <c r="K25" s="234" t="s">
        <v>373</v>
      </c>
      <c r="L25" s="235"/>
      <c r="M25" s="236"/>
      <c r="N25" s="237" t="s">
        <v>233</v>
      </c>
      <c r="O25" s="238"/>
    </row>
    <row r="26" spans="2:15" ht="184.5" customHeight="1" x14ac:dyDescent="0.25">
      <c r="B26" s="20" t="s">
        <v>234</v>
      </c>
      <c r="C26" s="21" t="s">
        <v>235</v>
      </c>
      <c r="D26" s="239" t="s">
        <v>236</v>
      </c>
      <c r="E26" s="240"/>
      <c r="F26" s="240"/>
      <c r="G26" s="241"/>
      <c r="H26" s="234" t="s">
        <v>374</v>
      </c>
      <c r="I26" s="235"/>
      <c r="J26" s="236"/>
      <c r="K26" s="239"/>
      <c r="L26" s="240"/>
      <c r="M26" s="241"/>
      <c r="N26" s="237" t="s">
        <v>237</v>
      </c>
      <c r="O26" s="238"/>
    </row>
    <row r="27" spans="2:15" ht="114" customHeight="1" x14ac:dyDescent="0.25">
      <c r="B27" s="20" t="s">
        <v>238</v>
      </c>
      <c r="C27" s="21" t="s">
        <v>239</v>
      </c>
      <c r="D27" s="239" t="s">
        <v>375</v>
      </c>
      <c r="E27" s="240"/>
      <c r="F27" s="240"/>
      <c r="G27" s="241"/>
      <c r="H27" s="239" t="s">
        <v>240</v>
      </c>
      <c r="I27" s="240"/>
      <c r="J27" s="241"/>
      <c r="K27" s="239" t="s">
        <v>241</v>
      </c>
      <c r="L27" s="240"/>
      <c r="M27" s="241"/>
      <c r="N27" s="237" t="s">
        <v>233</v>
      </c>
      <c r="O27" s="238"/>
    </row>
    <row r="28" spans="2:15" ht="54.75" customHeight="1" x14ac:dyDescent="0.25">
      <c r="B28" s="20" t="s">
        <v>242</v>
      </c>
      <c r="C28" s="21" t="s">
        <v>243</v>
      </c>
      <c r="D28" s="239" t="s">
        <v>244</v>
      </c>
      <c r="E28" s="240"/>
      <c r="F28" s="240"/>
      <c r="G28" s="241"/>
      <c r="H28" s="239" t="s">
        <v>245</v>
      </c>
      <c r="I28" s="240"/>
      <c r="J28" s="241"/>
      <c r="K28" s="242"/>
      <c r="L28" s="243"/>
      <c r="M28" s="244"/>
      <c r="N28" s="237" t="s">
        <v>3</v>
      </c>
      <c r="O28" s="238"/>
    </row>
    <row r="29" spans="2:15" ht="40.5" customHeight="1" x14ac:dyDescent="0.25">
      <c r="B29" s="20" t="s">
        <v>246</v>
      </c>
      <c r="C29" s="21" t="s">
        <v>247</v>
      </c>
      <c r="D29" s="239" t="s">
        <v>248</v>
      </c>
      <c r="E29" s="240"/>
      <c r="F29" s="240"/>
      <c r="G29" s="241"/>
      <c r="H29" s="239" t="s">
        <v>249</v>
      </c>
      <c r="I29" s="240"/>
      <c r="J29" s="241"/>
      <c r="K29" s="242"/>
      <c r="L29" s="243"/>
      <c r="M29" s="244"/>
      <c r="N29" s="237" t="s">
        <v>250</v>
      </c>
      <c r="O29" s="238"/>
    </row>
    <row r="30" spans="2:15" ht="52.5" customHeight="1" x14ac:dyDescent="0.25">
      <c r="B30" s="20" t="s">
        <v>251</v>
      </c>
      <c r="C30" s="21" t="s">
        <v>252</v>
      </c>
      <c r="D30" s="239" t="s">
        <v>253</v>
      </c>
      <c r="E30" s="240"/>
      <c r="F30" s="240"/>
      <c r="G30" s="241"/>
      <c r="H30" s="239" t="s">
        <v>254</v>
      </c>
      <c r="I30" s="240"/>
      <c r="J30" s="241"/>
      <c r="K30" s="242"/>
      <c r="L30" s="243"/>
      <c r="M30" s="244"/>
      <c r="N30" s="237" t="s">
        <v>255</v>
      </c>
      <c r="O30" s="238"/>
    </row>
    <row r="31" spans="2:15" ht="14.25" customHeight="1" x14ac:dyDescent="0.25"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4"/>
      <c r="N31" s="25"/>
    </row>
    <row r="32" spans="2:15" ht="64.5" customHeight="1" x14ac:dyDescent="0.25">
      <c r="B32" s="245" t="s">
        <v>376</v>
      </c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</row>
    <row r="33" spans="2:15" ht="48.75" customHeight="1" x14ac:dyDescent="0.25">
      <c r="B33" s="245" t="s">
        <v>377</v>
      </c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</row>
    <row r="34" spans="2:15" ht="13.5" customHeight="1" x14ac:dyDescent="0.25"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/>
      <c r="O34" s="29"/>
    </row>
    <row r="35" spans="2:15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1"/>
    </row>
    <row r="36" spans="2:15" s="15" customFormat="1" x14ac:dyDescent="0.25">
      <c r="B36" s="16" t="s">
        <v>256</v>
      </c>
      <c r="C36" s="17"/>
      <c r="D36" s="17"/>
      <c r="E36" s="17"/>
      <c r="N36" s="18"/>
      <c r="O36" s="18"/>
    </row>
    <row r="37" spans="2:15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1"/>
    </row>
    <row r="38" spans="2:15" ht="60" customHeight="1" x14ac:dyDescent="0.25">
      <c r="B38" s="228" t="s">
        <v>257</v>
      </c>
      <c r="C38" s="230"/>
      <c r="D38" s="228" t="s">
        <v>258</v>
      </c>
      <c r="E38" s="229"/>
      <c r="F38" s="229"/>
      <c r="G38" s="229"/>
      <c r="H38" s="229"/>
      <c r="I38" s="229"/>
      <c r="J38" s="229"/>
      <c r="K38" s="229"/>
      <c r="L38" s="230"/>
      <c r="M38" s="19" t="s">
        <v>259</v>
      </c>
      <c r="N38" s="228" t="s">
        <v>260</v>
      </c>
      <c r="O38" s="230"/>
    </row>
    <row r="39" spans="2:15" ht="27" customHeight="1" x14ac:dyDescent="0.25">
      <c r="B39" s="228" t="s">
        <v>261</v>
      </c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30"/>
    </row>
    <row r="40" spans="2:15" ht="86.25" customHeight="1" x14ac:dyDescent="0.25">
      <c r="B40" s="246" t="s">
        <v>262</v>
      </c>
      <c r="C40" s="247"/>
      <c r="D40" s="248" t="s">
        <v>378</v>
      </c>
      <c r="E40" s="249"/>
      <c r="F40" s="249"/>
      <c r="G40" s="249"/>
      <c r="H40" s="249"/>
      <c r="I40" s="249"/>
      <c r="J40" s="249"/>
      <c r="K40" s="249"/>
      <c r="L40" s="250"/>
      <c r="M40" s="32" t="s">
        <v>263</v>
      </c>
      <c r="N40" s="251" t="s">
        <v>230</v>
      </c>
      <c r="O40" s="252"/>
    </row>
    <row r="41" spans="2:15" ht="77.25" customHeight="1" x14ac:dyDescent="0.25">
      <c r="B41" s="246" t="s">
        <v>264</v>
      </c>
      <c r="C41" s="247"/>
      <c r="D41" s="248" t="s">
        <v>379</v>
      </c>
      <c r="E41" s="249"/>
      <c r="F41" s="249"/>
      <c r="G41" s="249"/>
      <c r="H41" s="249"/>
      <c r="I41" s="249"/>
      <c r="J41" s="249"/>
      <c r="K41" s="249"/>
      <c r="L41" s="250"/>
      <c r="M41" s="32" t="s">
        <v>380</v>
      </c>
      <c r="N41" s="251" t="s">
        <v>235</v>
      </c>
      <c r="O41" s="252"/>
    </row>
    <row r="42" spans="2:15" ht="45" customHeight="1" x14ac:dyDescent="0.25">
      <c r="B42" s="246" t="s">
        <v>265</v>
      </c>
      <c r="C42" s="247"/>
      <c r="D42" s="248" t="s">
        <v>381</v>
      </c>
      <c r="E42" s="249"/>
      <c r="F42" s="249"/>
      <c r="G42" s="249"/>
      <c r="H42" s="249"/>
      <c r="I42" s="249"/>
      <c r="J42" s="249"/>
      <c r="K42" s="249"/>
      <c r="L42" s="250"/>
      <c r="M42" s="33" t="s">
        <v>266</v>
      </c>
      <c r="N42" s="251" t="s">
        <v>266</v>
      </c>
      <c r="O42" s="252"/>
    </row>
    <row r="43" spans="2:15" ht="52.5" customHeight="1" x14ac:dyDescent="0.25">
      <c r="B43" s="246" t="s">
        <v>267</v>
      </c>
      <c r="C43" s="247"/>
      <c r="D43" s="248" t="s">
        <v>382</v>
      </c>
      <c r="E43" s="249"/>
      <c r="F43" s="249"/>
      <c r="G43" s="249"/>
      <c r="H43" s="249"/>
      <c r="I43" s="249"/>
      <c r="J43" s="249"/>
      <c r="K43" s="249"/>
      <c r="L43" s="250"/>
      <c r="M43" s="33" t="s">
        <v>243</v>
      </c>
      <c r="N43" s="251" t="s">
        <v>243</v>
      </c>
      <c r="O43" s="252"/>
    </row>
    <row r="44" spans="2:15" ht="68.25" customHeight="1" x14ac:dyDescent="0.25">
      <c r="B44" s="246" t="s">
        <v>268</v>
      </c>
      <c r="C44" s="247"/>
      <c r="D44" s="248" t="s">
        <v>383</v>
      </c>
      <c r="E44" s="249"/>
      <c r="F44" s="249"/>
      <c r="G44" s="249"/>
      <c r="H44" s="249"/>
      <c r="I44" s="249"/>
      <c r="J44" s="249"/>
      <c r="K44" s="249"/>
      <c r="L44" s="250"/>
      <c r="M44" s="32" t="s">
        <v>384</v>
      </c>
      <c r="N44" s="251" t="s">
        <v>230</v>
      </c>
      <c r="O44" s="252"/>
    </row>
    <row r="45" spans="2:15" s="34" customFormat="1" ht="91.5" customHeight="1" x14ac:dyDescent="0.25">
      <c r="B45" s="246" t="s">
        <v>269</v>
      </c>
      <c r="C45" s="247"/>
      <c r="D45" s="248" t="s">
        <v>270</v>
      </c>
      <c r="E45" s="249"/>
      <c r="F45" s="249"/>
      <c r="G45" s="249"/>
      <c r="H45" s="249"/>
      <c r="I45" s="249"/>
      <c r="J45" s="249"/>
      <c r="K45" s="249"/>
      <c r="L45" s="250"/>
      <c r="M45" s="33" t="s">
        <v>247</v>
      </c>
      <c r="N45" s="251" t="s">
        <v>247</v>
      </c>
      <c r="O45" s="252"/>
    </row>
    <row r="46" spans="2:15" ht="60" customHeight="1" x14ac:dyDescent="0.25">
      <c r="B46" s="246" t="s">
        <v>271</v>
      </c>
      <c r="C46" s="247"/>
      <c r="D46" s="248" t="s">
        <v>272</v>
      </c>
      <c r="E46" s="249"/>
      <c r="F46" s="249"/>
      <c r="G46" s="249"/>
      <c r="H46" s="249"/>
      <c r="I46" s="249"/>
      <c r="J46" s="249"/>
      <c r="K46" s="249"/>
      <c r="L46" s="250"/>
      <c r="M46" s="32" t="s">
        <v>239</v>
      </c>
      <c r="N46" s="251" t="s">
        <v>239</v>
      </c>
      <c r="O46" s="252"/>
    </row>
    <row r="47" spans="2:15" ht="62.25" customHeight="1" x14ac:dyDescent="0.25">
      <c r="B47" s="246" t="s">
        <v>273</v>
      </c>
      <c r="C47" s="247"/>
      <c r="D47" s="248" t="s">
        <v>274</v>
      </c>
      <c r="E47" s="249"/>
      <c r="F47" s="249"/>
      <c r="G47" s="249"/>
      <c r="H47" s="249"/>
      <c r="I47" s="249"/>
      <c r="J47" s="249"/>
      <c r="K47" s="249"/>
      <c r="L47" s="250"/>
      <c r="M47" s="32" t="s">
        <v>385</v>
      </c>
      <c r="N47" s="251" t="s">
        <v>385</v>
      </c>
      <c r="O47" s="252"/>
    </row>
    <row r="48" spans="2:15" ht="90.75" customHeight="1" x14ac:dyDescent="0.25">
      <c r="B48" s="246" t="s">
        <v>275</v>
      </c>
      <c r="C48" s="247"/>
      <c r="D48" s="248" t="s">
        <v>276</v>
      </c>
      <c r="E48" s="249"/>
      <c r="F48" s="249"/>
      <c r="G48" s="249"/>
      <c r="H48" s="249"/>
      <c r="I48" s="249"/>
      <c r="J48" s="249"/>
      <c r="K48" s="249"/>
      <c r="L48" s="250"/>
      <c r="M48" s="32" t="s">
        <v>386</v>
      </c>
      <c r="N48" s="251" t="s">
        <v>387</v>
      </c>
      <c r="O48" s="252"/>
    </row>
    <row r="49" spans="2:15" ht="28.5" customHeight="1" x14ac:dyDescent="0.25">
      <c r="B49" s="255" t="s">
        <v>277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7"/>
    </row>
    <row r="50" spans="2:15" ht="74.25" customHeight="1" x14ac:dyDescent="0.25">
      <c r="B50" s="253" t="s">
        <v>278</v>
      </c>
      <c r="C50" s="254"/>
      <c r="D50" s="234" t="s">
        <v>388</v>
      </c>
      <c r="E50" s="235"/>
      <c r="F50" s="235"/>
      <c r="G50" s="235"/>
      <c r="H50" s="235"/>
      <c r="I50" s="235"/>
      <c r="J50" s="235"/>
      <c r="K50" s="235"/>
      <c r="L50" s="236"/>
      <c r="M50" s="35" t="s">
        <v>389</v>
      </c>
      <c r="N50" s="258" t="s">
        <v>279</v>
      </c>
      <c r="O50" s="259"/>
    </row>
    <row r="51" spans="2:15" s="36" customFormat="1" ht="81.75" customHeight="1" x14ac:dyDescent="0.25">
      <c r="B51" s="253" t="s">
        <v>280</v>
      </c>
      <c r="C51" s="254"/>
      <c r="D51" s="234" t="s">
        <v>390</v>
      </c>
      <c r="E51" s="235"/>
      <c r="F51" s="235"/>
      <c r="G51" s="235"/>
      <c r="H51" s="235"/>
      <c r="I51" s="235"/>
      <c r="J51" s="235"/>
      <c r="K51" s="235"/>
      <c r="L51" s="236"/>
      <c r="M51" s="37" t="s">
        <v>389</v>
      </c>
      <c r="N51" s="237" t="s">
        <v>279</v>
      </c>
      <c r="O51" s="238"/>
    </row>
    <row r="53" spans="2:15" s="8" customFormat="1" x14ac:dyDescent="0.25">
      <c r="B53" s="8" t="s">
        <v>281</v>
      </c>
      <c r="N53" s="10"/>
      <c r="O53" s="10"/>
    </row>
    <row r="54" spans="2:15" x14ac:dyDescent="0.25">
      <c r="B54" s="11" t="s">
        <v>282</v>
      </c>
    </row>
    <row r="55" spans="2:15" x14ac:dyDescent="0.25">
      <c r="B55" s="11" t="s">
        <v>283</v>
      </c>
    </row>
    <row r="56" spans="2:15" x14ac:dyDescent="0.25">
      <c r="B56" s="11" t="s">
        <v>284</v>
      </c>
    </row>
    <row r="57" spans="2:15" x14ac:dyDescent="0.25">
      <c r="B57" s="11" t="s">
        <v>285</v>
      </c>
    </row>
    <row r="58" spans="2:15" x14ac:dyDescent="0.25">
      <c r="B58" s="11" t="s">
        <v>286</v>
      </c>
    </row>
    <row r="59" spans="2:15" x14ac:dyDescent="0.25">
      <c r="B59" s="11" t="s">
        <v>287</v>
      </c>
    </row>
    <row r="60" spans="2:15" x14ac:dyDescent="0.25">
      <c r="B60" s="11" t="s">
        <v>288</v>
      </c>
    </row>
    <row r="61" spans="2:15" x14ac:dyDescent="0.25">
      <c r="B61" s="11" t="s">
        <v>289</v>
      </c>
    </row>
    <row r="62" spans="2:15" x14ac:dyDescent="0.25">
      <c r="B62" s="11" t="s">
        <v>290</v>
      </c>
    </row>
    <row r="63" spans="2:15" x14ac:dyDescent="0.25">
      <c r="B63" s="11" t="s">
        <v>291</v>
      </c>
    </row>
    <row r="64" spans="2:15" x14ac:dyDescent="0.25">
      <c r="B64" s="11" t="s">
        <v>292</v>
      </c>
    </row>
    <row r="68" spans="1:15" s="15" customFormat="1" x14ac:dyDescent="0.25">
      <c r="B68" s="16" t="s">
        <v>293</v>
      </c>
      <c r="C68" s="17"/>
      <c r="D68" s="17"/>
      <c r="E68" s="17"/>
      <c r="N68" s="18"/>
      <c r="O68" s="18"/>
    </row>
    <row r="69" spans="1:15" s="15" customFormat="1" x14ac:dyDescent="0.25">
      <c r="B69" s="16" t="s">
        <v>294</v>
      </c>
      <c r="C69" s="17"/>
      <c r="D69" s="17"/>
      <c r="E69" s="17"/>
      <c r="N69" s="18"/>
      <c r="O69" s="18"/>
    </row>
    <row r="70" spans="1:15" x14ac:dyDescent="0.25">
      <c r="B70" s="38"/>
    </row>
    <row r="72" spans="1:15" x14ac:dyDescent="0.25">
      <c r="C72" s="39"/>
      <c r="D72" s="39"/>
      <c r="G72" s="12"/>
      <c r="H72" s="12"/>
      <c r="I72" s="12"/>
      <c r="J72" s="12"/>
      <c r="K72" s="12"/>
    </row>
    <row r="73" spans="1:15" ht="14.25" customHeight="1" x14ac:dyDescent="0.25">
      <c r="C73" s="39"/>
      <c r="D73" s="39"/>
      <c r="G73" s="12"/>
      <c r="H73" s="12"/>
      <c r="I73" s="12"/>
      <c r="J73" s="12"/>
      <c r="K73" s="12"/>
    </row>
    <row r="74" spans="1:15" x14ac:dyDescent="0.25">
      <c r="A74" s="40" t="s">
        <v>295</v>
      </c>
      <c r="B74" s="41"/>
      <c r="C74" s="39"/>
      <c r="D74" s="39"/>
      <c r="G74" s="12"/>
      <c r="H74" s="12"/>
      <c r="I74" s="12"/>
      <c r="J74" s="12"/>
      <c r="K74" s="12"/>
    </row>
    <row r="75" spans="1:15" x14ac:dyDescent="0.25">
      <c r="A75" s="40" t="s">
        <v>296</v>
      </c>
      <c r="B75" s="42"/>
      <c r="C75" s="39"/>
      <c r="D75" s="39"/>
      <c r="G75" s="12"/>
      <c r="H75" s="12"/>
      <c r="I75" s="12"/>
      <c r="J75" s="12"/>
      <c r="K75" s="12"/>
    </row>
    <row r="76" spans="1:15" x14ac:dyDescent="0.25">
      <c r="B76" s="39"/>
      <c r="C76" s="39"/>
      <c r="D76" s="39"/>
      <c r="G76" s="12"/>
      <c r="H76" s="12"/>
      <c r="I76" s="12"/>
      <c r="J76" s="12"/>
      <c r="K76" s="12"/>
    </row>
    <row r="77" spans="1:15" x14ac:dyDescent="0.25">
      <c r="B77" s="39"/>
      <c r="C77" s="39"/>
      <c r="D77" s="39"/>
    </row>
    <row r="78" spans="1:15" x14ac:dyDescent="0.25">
      <c r="B78" s="39"/>
      <c r="C78" s="39"/>
      <c r="D78" s="39"/>
    </row>
  </sheetData>
  <mergeCells count="69"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  <mergeCell ref="B46:C46"/>
    <mergeCell ref="D46:L46"/>
    <mergeCell ref="N46:O46"/>
    <mergeCell ref="B47:C47"/>
    <mergeCell ref="D47:L47"/>
    <mergeCell ref="N47:O47"/>
    <mergeCell ref="B44:C44"/>
    <mergeCell ref="D44:L44"/>
    <mergeCell ref="N44:O44"/>
    <mergeCell ref="B45:C45"/>
    <mergeCell ref="D45:L45"/>
    <mergeCell ref="N45:O45"/>
    <mergeCell ref="B42:C42"/>
    <mergeCell ref="D42:L42"/>
    <mergeCell ref="N42:O42"/>
    <mergeCell ref="B43:C43"/>
    <mergeCell ref="D43:L43"/>
    <mergeCell ref="N43:O43"/>
    <mergeCell ref="B39:O39"/>
    <mergeCell ref="B40:C40"/>
    <mergeCell ref="D40:L40"/>
    <mergeCell ref="N40:O40"/>
    <mergeCell ref="B41:C41"/>
    <mergeCell ref="D41:L41"/>
    <mergeCell ref="N41:O41"/>
    <mergeCell ref="B32:O32"/>
    <mergeCell ref="B33:O33"/>
    <mergeCell ref="B38:C38"/>
    <mergeCell ref="D38:L38"/>
    <mergeCell ref="N38:O38"/>
    <mergeCell ref="D29:G29"/>
    <mergeCell ref="H29:J29"/>
    <mergeCell ref="K29:M29"/>
    <mergeCell ref="N29:O29"/>
    <mergeCell ref="D30:G30"/>
    <mergeCell ref="H30:J30"/>
    <mergeCell ref="K30:M30"/>
    <mergeCell ref="N30:O30"/>
    <mergeCell ref="D27:G27"/>
    <mergeCell ref="H27:J27"/>
    <mergeCell ref="K27:M27"/>
    <mergeCell ref="N27:O27"/>
    <mergeCell ref="D28:G28"/>
    <mergeCell ref="H28:J28"/>
    <mergeCell ref="K28:M28"/>
    <mergeCell ref="N28:O28"/>
    <mergeCell ref="D25:G25"/>
    <mergeCell ref="H25:J25"/>
    <mergeCell ref="K25:M25"/>
    <mergeCell ref="N25:O25"/>
    <mergeCell ref="D26:G26"/>
    <mergeCell ref="H26:J26"/>
    <mergeCell ref="K26:M26"/>
    <mergeCell ref="N26:O26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opLeftCell="A59" zoomScale="85" zoomScaleNormal="85" workbookViewId="0">
      <selection activeCell="D66" sqref="D66"/>
    </sheetView>
  </sheetViews>
  <sheetFormatPr defaultColWidth="9.109375" defaultRowHeight="12" x14ac:dyDescent="0.25"/>
  <cols>
    <col min="1" max="1" width="3.6640625" style="44" customWidth="1"/>
    <col min="2" max="2" width="5.44140625" style="45" customWidth="1"/>
    <col min="3" max="3" width="67.6640625" style="44" customWidth="1"/>
    <col min="4" max="4" width="41" style="46" customWidth="1"/>
    <col min="5" max="16384" width="9.109375" style="44"/>
  </cols>
  <sheetData>
    <row r="1" spans="2:4" ht="66.75" customHeight="1" x14ac:dyDescent="0.25">
      <c r="B1" s="263" t="s">
        <v>435</v>
      </c>
      <c r="C1" s="263"/>
      <c r="D1" s="43"/>
    </row>
    <row r="2" spans="2:4" ht="32.25" customHeight="1" x14ac:dyDescent="0.25"/>
    <row r="3" spans="2:4" ht="31.8" customHeight="1" x14ac:dyDescent="0.25"/>
    <row r="4" spans="2:4" ht="36" customHeight="1" x14ac:dyDescent="0.25">
      <c r="B4" s="262" t="s">
        <v>108</v>
      </c>
      <c r="C4" s="262"/>
      <c r="D4" s="262"/>
    </row>
    <row r="5" spans="2:4" ht="36" customHeight="1" x14ac:dyDescent="0.25">
      <c r="B5" s="47"/>
      <c r="C5" s="47"/>
      <c r="D5" s="47"/>
    </row>
    <row r="6" spans="2:4" ht="31.2" hidden="1" customHeight="1" x14ac:dyDescent="0.25">
      <c r="B6" s="260" t="s">
        <v>314</v>
      </c>
      <c r="C6" s="261"/>
      <c r="D6" s="48"/>
    </row>
    <row r="7" spans="2:4" x14ac:dyDescent="0.25">
      <c r="C7" s="49"/>
      <c r="D7" s="50"/>
    </row>
    <row r="8" spans="2:4" ht="30.6" x14ac:dyDescent="0.25">
      <c r="C8" s="49"/>
      <c r="D8" s="166" t="s">
        <v>432</v>
      </c>
    </row>
    <row r="9" spans="2:4" ht="33" customHeight="1" x14ac:dyDescent="0.25">
      <c r="B9" s="51">
        <v>1</v>
      </c>
      <c r="C9" s="52" t="s">
        <v>6</v>
      </c>
      <c r="D9" s="167" t="s">
        <v>142</v>
      </c>
    </row>
    <row r="10" spans="2:4" ht="33" customHeight="1" x14ac:dyDescent="0.25">
      <c r="B10" s="51">
        <v>2</v>
      </c>
      <c r="C10" s="52" t="s">
        <v>7</v>
      </c>
      <c r="D10" s="167" t="s">
        <v>143</v>
      </c>
    </row>
    <row r="11" spans="2:4" ht="33" customHeight="1" x14ac:dyDescent="0.25">
      <c r="B11" s="51">
        <v>3</v>
      </c>
      <c r="C11" s="52" t="s">
        <v>8</v>
      </c>
      <c r="D11" s="168">
        <v>9231535496</v>
      </c>
    </row>
    <row r="12" spans="2:4" ht="33" customHeight="1" x14ac:dyDescent="0.25">
      <c r="B12" s="51">
        <v>4</v>
      </c>
      <c r="C12" s="52" t="s">
        <v>9</v>
      </c>
      <c r="D12" s="169" t="s">
        <v>144</v>
      </c>
    </row>
    <row r="13" spans="2:4" ht="31.5" customHeight="1" x14ac:dyDescent="0.25">
      <c r="B13" s="51">
        <v>5</v>
      </c>
      <c r="C13" s="54" t="s">
        <v>297</v>
      </c>
      <c r="D13" s="168" t="s">
        <v>195</v>
      </c>
    </row>
    <row r="14" spans="2:4" ht="31.5" customHeight="1" x14ac:dyDescent="0.25">
      <c r="B14" s="51">
        <v>6</v>
      </c>
      <c r="C14" s="54" t="s">
        <v>10</v>
      </c>
      <c r="D14" s="168" t="s">
        <v>204</v>
      </c>
    </row>
    <row r="15" spans="2:4" ht="31.5" customHeight="1" x14ac:dyDescent="0.25">
      <c r="B15" s="51">
        <v>7</v>
      </c>
      <c r="C15" s="55" t="s">
        <v>298</v>
      </c>
      <c r="D15" s="168" t="s">
        <v>145</v>
      </c>
    </row>
    <row r="16" spans="2:4" ht="31.5" customHeight="1" x14ac:dyDescent="0.25">
      <c r="B16" s="51">
        <v>8</v>
      </c>
      <c r="C16" s="54" t="s">
        <v>109</v>
      </c>
      <c r="D16" s="170"/>
    </row>
    <row r="17" spans="2:4" ht="31.5" customHeight="1" x14ac:dyDescent="0.25">
      <c r="B17" s="51">
        <v>9</v>
      </c>
      <c r="C17" s="52" t="s">
        <v>11</v>
      </c>
      <c r="D17" s="168">
        <v>47</v>
      </c>
    </row>
    <row r="18" spans="2:4" ht="24" customHeight="1" x14ac:dyDescent="0.25">
      <c r="B18" s="56">
        <v>10</v>
      </c>
      <c r="C18" s="57" t="s">
        <v>70</v>
      </c>
      <c r="D18" s="171"/>
    </row>
    <row r="19" spans="2:4" ht="21.75" customHeight="1" x14ac:dyDescent="0.25">
      <c r="B19" s="58" t="s">
        <v>51</v>
      </c>
      <c r="C19" s="59" t="s">
        <v>62</v>
      </c>
      <c r="D19" s="172" t="s">
        <v>146</v>
      </c>
    </row>
    <row r="20" spans="2:4" ht="21" customHeight="1" x14ac:dyDescent="0.25">
      <c r="B20" s="58" t="s">
        <v>52</v>
      </c>
      <c r="C20" s="59" t="s">
        <v>69</v>
      </c>
      <c r="D20" s="172" t="s">
        <v>146</v>
      </c>
    </row>
    <row r="21" spans="2:4" ht="27" customHeight="1" x14ac:dyDescent="0.25">
      <c r="B21" s="58" t="s">
        <v>59</v>
      </c>
      <c r="C21" s="59" t="s">
        <v>299</v>
      </c>
      <c r="D21" s="172" t="s">
        <v>146</v>
      </c>
    </row>
    <row r="22" spans="2:4" ht="27" customHeight="1" x14ac:dyDescent="0.25">
      <c r="B22" s="58"/>
      <c r="C22" s="59" t="s">
        <v>117</v>
      </c>
      <c r="D22" s="172"/>
    </row>
    <row r="23" spans="2:4" ht="27" customHeight="1" x14ac:dyDescent="0.25">
      <c r="B23" s="58"/>
      <c r="C23" s="59" t="s">
        <v>116</v>
      </c>
      <c r="D23" s="172"/>
    </row>
    <row r="24" spans="2:4" ht="27" customHeight="1" x14ac:dyDescent="0.25">
      <c r="B24" s="58"/>
      <c r="C24" s="59" t="s">
        <v>118</v>
      </c>
      <c r="D24" s="172"/>
    </row>
    <row r="25" spans="2:4" ht="27" customHeight="1" x14ac:dyDescent="0.25">
      <c r="B25" s="58"/>
      <c r="C25" s="59" t="s">
        <v>119</v>
      </c>
      <c r="D25" s="172"/>
    </row>
    <row r="26" spans="2:4" ht="27" customHeight="1" x14ac:dyDescent="0.25">
      <c r="B26" s="58"/>
      <c r="C26" s="59" t="s">
        <v>120</v>
      </c>
      <c r="D26" s="172"/>
    </row>
    <row r="27" spans="2:4" ht="27" customHeight="1" x14ac:dyDescent="0.25">
      <c r="B27" s="58"/>
      <c r="C27" s="59" t="s">
        <v>121</v>
      </c>
      <c r="D27" s="172"/>
    </row>
    <row r="28" spans="2:4" ht="27" customHeight="1" x14ac:dyDescent="0.25">
      <c r="B28" s="58"/>
      <c r="C28" s="59" t="s">
        <v>122</v>
      </c>
      <c r="D28" s="172"/>
    </row>
    <row r="29" spans="2:4" ht="27" customHeight="1" x14ac:dyDescent="0.25">
      <c r="B29" s="58"/>
      <c r="C29" s="59" t="s">
        <v>123</v>
      </c>
      <c r="D29" s="172"/>
    </row>
    <row r="30" spans="2:4" ht="24" customHeight="1" x14ac:dyDescent="0.25">
      <c r="B30" s="58" t="s">
        <v>53</v>
      </c>
      <c r="C30" s="59" t="s">
        <v>63</v>
      </c>
      <c r="D30" s="172" t="s">
        <v>146</v>
      </c>
    </row>
    <row r="31" spans="2:4" ht="24" customHeight="1" x14ac:dyDescent="0.25">
      <c r="B31" s="58" t="s">
        <v>54</v>
      </c>
      <c r="C31" s="59" t="s">
        <v>64</v>
      </c>
      <c r="D31" s="172" t="s">
        <v>146</v>
      </c>
    </row>
    <row r="32" spans="2:4" ht="24" customHeight="1" x14ac:dyDescent="0.25">
      <c r="B32" s="58" t="s">
        <v>55</v>
      </c>
      <c r="C32" s="59" t="s">
        <v>65</v>
      </c>
      <c r="D32" s="172" t="s">
        <v>147</v>
      </c>
    </row>
    <row r="33" spans="2:4" ht="24" customHeight="1" x14ac:dyDescent="0.25">
      <c r="B33" s="58" t="s">
        <v>56</v>
      </c>
      <c r="C33" s="59" t="s">
        <v>66</v>
      </c>
      <c r="D33" s="172" t="s">
        <v>146</v>
      </c>
    </row>
    <row r="34" spans="2:4" ht="24" customHeight="1" x14ac:dyDescent="0.25">
      <c r="B34" s="58" t="s">
        <v>57</v>
      </c>
      <c r="C34" s="59" t="s">
        <v>67</v>
      </c>
      <c r="D34" s="172" t="s">
        <v>147</v>
      </c>
    </row>
    <row r="35" spans="2:4" ht="24" customHeight="1" x14ac:dyDescent="0.25">
      <c r="B35" s="58" t="s">
        <v>58</v>
      </c>
      <c r="C35" s="59" t="s">
        <v>110</v>
      </c>
      <c r="D35" s="172" t="s">
        <v>147</v>
      </c>
    </row>
    <row r="36" spans="2:4" ht="24" customHeight="1" x14ac:dyDescent="0.25">
      <c r="B36" s="58" t="s">
        <v>60</v>
      </c>
      <c r="C36" s="59" t="s">
        <v>111</v>
      </c>
      <c r="D36" s="172" t="s">
        <v>147</v>
      </c>
    </row>
    <row r="37" spans="2:4" ht="24" customHeight="1" x14ac:dyDescent="0.25">
      <c r="B37" s="61" t="s">
        <v>61</v>
      </c>
      <c r="C37" s="62" t="s">
        <v>68</v>
      </c>
      <c r="D37" s="173" t="s">
        <v>146</v>
      </c>
    </row>
    <row r="38" spans="2:4" ht="30" customHeight="1" x14ac:dyDescent="0.25">
      <c r="B38" s="51">
        <v>11</v>
      </c>
      <c r="C38" s="52" t="s">
        <v>300</v>
      </c>
      <c r="D38" s="168" t="s">
        <v>146</v>
      </c>
    </row>
    <row r="39" spans="2:4" ht="30" customHeight="1" x14ac:dyDescent="0.25">
      <c r="B39" s="51">
        <v>12</v>
      </c>
      <c r="C39" s="52" t="s">
        <v>12</v>
      </c>
      <c r="D39" s="166" t="s">
        <v>146</v>
      </c>
    </row>
    <row r="40" spans="2:4" ht="30" customHeight="1" x14ac:dyDescent="0.25">
      <c r="B40" s="51">
        <v>13</v>
      </c>
      <c r="C40" s="52" t="s">
        <v>13</v>
      </c>
      <c r="D40" s="166" t="s">
        <v>147</v>
      </c>
    </row>
    <row r="41" spans="2:4" ht="42" customHeight="1" x14ac:dyDescent="0.25">
      <c r="B41" s="51">
        <v>14</v>
      </c>
      <c r="C41" s="52" t="s">
        <v>301</v>
      </c>
      <c r="D41" s="166" t="s">
        <v>146</v>
      </c>
    </row>
    <row r="42" spans="2:4" ht="42" customHeight="1" x14ac:dyDescent="0.25">
      <c r="B42" s="51">
        <v>15</v>
      </c>
      <c r="C42" s="52" t="s">
        <v>14</v>
      </c>
      <c r="D42" s="166" t="s">
        <v>147</v>
      </c>
    </row>
    <row r="43" spans="2:4" ht="42" customHeight="1" x14ac:dyDescent="0.25">
      <c r="B43" s="51">
        <v>16</v>
      </c>
      <c r="C43" s="52" t="s">
        <v>302</v>
      </c>
      <c r="D43" s="166" t="s">
        <v>146</v>
      </c>
    </row>
    <row r="44" spans="2:4" ht="42" customHeight="1" x14ac:dyDescent="0.25">
      <c r="B44" s="51">
        <v>17</v>
      </c>
      <c r="C44" s="52" t="s">
        <v>303</v>
      </c>
      <c r="D44" s="166" t="s">
        <v>146</v>
      </c>
    </row>
    <row r="45" spans="2:4" ht="54" customHeight="1" x14ac:dyDescent="0.25">
      <c r="B45" s="51">
        <v>18</v>
      </c>
      <c r="C45" s="52" t="s">
        <v>304</v>
      </c>
      <c r="D45" s="166" t="s">
        <v>146</v>
      </c>
    </row>
    <row r="46" spans="2:4" ht="45.75" customHeight="1" x14ac:dyDescent="0.25">
      <c r="B46" s="51">
        <v>19</v>
      </c>
      <c r="C46" s="52" t="s">
        <v>112</v>
      </c>
      <c r="D46" s="166" t="s">
        <v>146</v>
      </c>
    </row>
    <row r="47" spans="2:4" ht="51.75" customHeight="1" x14ac:dyDescent="0.25">
      <c r="B47" s="51">
        <v>20</v>
      </c>
      <c r="C47" s="52" t="s">
        <v>15</v>
      </c>
      <c r="D47" s="166" t="s">
        <v>210</v>
      </c>
    </row>
    <row r="48" spans="2:4" ht="39.6" customHeight="1" x14ac:dyDescent="0.25">
      <c r="B48" s="51">
        <v>21</v>
      </c>
      <c r="C48" s="52" t="s">
        <v>114</v>
      </c>
      <c r="D48" s="166" t="s">
        <v>146</v>
      </c>
    </row>
    <row r="49" spans="2:4" ht="39.6" customHeight="1" x14ac:dyDescent="0.25">
      <c r="B49" s="51">
        <v>22</v>
      </c>
      <c r="C49" s="52" t="s">
        <v>115</v>
      </c>
      <c r="D49" s="166" t="s">
        <v>147</v>
      </c>
    </row>
    <row r="50" spans="2:4" ht="34.5" customHeight="1" x14ac:dyDescent="0.25">
      <c r="B50" s="51">
        <v>23</v>
      </c>
      <c r="C50" s="52" t="s">
        <v>305</v>
      </c>
      <c r="D50" s="166" t="s">
        <v>146</v>
      </c>
    </row>
    <row r="51" spans="2:4" ht="66" customHeight="1" x14ac:dyDescent="0.25">
      <c r="B51" s="51">
        <v>24</v>
      </c>
      <c r="C51" s="52" t="s">
        <v>306</v>
      </c>
      <c r="D51" s="166" t="s">
        <v>146</v>
      </c>
    </row>
    <row r="52" spans="2:4" ht="60.6" customHeight="1" x14ac:dyDescent="0.25">
      <c r="B52" s="51">
        <v>25</v>
      </c>
      <c r="C52" s="63" t="s">
        <v>307</v>
      </c>
      <c r="D52" s="168" t="s">
        <v>147</v>
      </c>
    </row>
    <row r="53" spans="2:4" ht="56.4" customHeight="1" x14ac:dyDescent="0.25">
      <c r="B53" s="51">
        <v>26</v>
      </c>
      <c r="C53" s="63" t="s">
        <v>308</v>
      </c>
      <c r="D53" s="168" t="s">
        <v>147</v>
      </c>
    </row>
    <row r="54" spans="2:4" ht="99" customHeight="1" x14ac:dyDescent="0.25">
      <c r="B54" s="51">
        <v>27</v>
      </c>
      <c r="C54" s="63" t="s">
        <v>309</v>
      </c>
      <c r="D54" s="168" t="s">
        <v>146</v>
      </c>
    </row>
    <row r="55" spans="2:4" ht="45" customHeight="1" x14ac:dyDescent="0.25">
      <c r="B55" s="51">
        <v>28</v>
      </c>
      <c r="C55" s="63" t="s">
        <v>310</v>
      </c>
      <c r="D55" s="168" t="s">
        <v>205</v>
      </c>
    </row>
    <row r="56" spans="2:4" ht="45" customHeight="1" x14ac:dyDescent="0.25">
      <c r="B56" s="51">
        <v>29</v>
      </c>
      <c r="C56" s="63" t="s">
        <v>311</v>
      </c>
      <c r="D56" s="168" t="s">
        <v>146</v>
      </c>
    </row>
    <row r="57" spans="2:4" ht="34.5" customHeight="1" x14ac:dyDescent="0.25">
      <c r="B57" s="51">
        <v>30</v>
      </c>
      <c r="C57" s="54" t="s">
        <v>312</v>
      </c>
      <c r="D57" s="166" t="s">
        <v>146</v>
      </c>
    </row>
    <row r="58" spans="2:4" ht="35.25" customHeight="1" x14ac:dyDescent="0.25">
      <c r="B58" s="51">
        <v>31</v>
      </c>
      <c r="C58" s="63" t="s">
        <v>313</v>
      </c>
      <c r="D58" s="168" t="s">
        <v>146</v>
      </c>
    </row>
    <row r="59" spans="2:4" ht="30.6" customHeight="1" x14ac:dyDescent="0.25">
      <c r="B59" s="64">
        <v>32</v>
      </c>
      <c r="C59" s="65" t="s">
        <v>402</v>
      </c>
      <c r="D59" s="168" t="s">
        <v>436</v>
      </c>
    </row>
    <row r="60" spans="2:4" ht="58.2" customHeight="1" x14ac:dyDescent="0.25">
      <c r="B60" s="64">
        <v>33</v>
      </c>
      <c r="C60" s="65" t="s">
        <v>403</v>
      </c>
      <c r="D60" s="168" t="s">
        <v>146</v>
      </c>
    </row>
    <row r="61" spans="2:4" ht="55.2" customHeight="1" x14ac:dyDescent="0.25">
      <c r="B61" s="64">
        <v>34</v>
      </c>
      <c r="C61" s="65" t="s">
        <v>404</v>
      </c>
      <c r="D61" s="168" t="s">
        <v>147</v>
      </c>
    </row>
    <row r="62" spans="2:4" ht="64.95" customHeight="1" x14ac:dyDescent="0.25">
      <c r="B62" s="64">
        <v>35</v>
      </c>
      <c r="C62" s="65" t="s">
        <v>405</v>
      </c>
      <c r="D62" s="174" t="s">
        <v>438</v>
      </c>
    </row>
    <row r="63" spans="2:4" ht="35.4" customHeight="1" x14ac:dyDescent="0.25">
      <c r="B63" s="64">
        <v>36</v>
      </c>
      <c r="C63" s="65" t="s">
        <v>406</v>
      </c>
      <c r="D63" s="174" t="s">
        <v>146</v>
      </c>
    </row>
    <row r="64" spans="2:4" ht="33.6" customHeight="1" x14ac:dyDescent="0.25">
      <c r="B64" s="64">
        <v>37</v>
      </c>
      <c r="C64" s="65" t="s">
        <v>407</v>
      </c>
      <c r="D64" s="174" t="s">
        <v>146</v>
      </c>
    </row>
    <row r="65" spans="2:4" ht="69" customHeight="1" x14ac:dyDescent="0.25">
      <c r="B65" s="64">
        <v>38</v>
      </c>
      <c r="C65" s="65" t="s">
        <v>408</v>
      </c>
      <c r="D65" s="174" t="s">
        <v>146</v>
      </c>
    </row>
    <row r="66" spans="2:4" ht="33" customHeight="1" x14ac:dyDescent="0.25">
      <c r="B66" s="64">
        <v>39</v>
      </c>
      <c r="C66" s="65" t="s">
        <v>409</v>
      </c>
      <c r="D66" s="174" t="s">
        <v>439</v>
      </c>
    </row>
  </sheetData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9"/>
  <sheetViews>
    <sheetView showGridLines="0" topLeftCell="A27" zoomScale="85" zoomScaleNormal="85" workbookViewId="0">
      <selection activeCell="D11" sqref="D11:F11"/>
    </sheetView>
  </sheetViews>
  <sheetFormatPr defaultColWidth="9" defaultRowHeight="10.199999999999999" x14ac:dyDescent="0.25"/>
  <cols>
    <col min="1" max="1" width="9" style="75"/>
    <col min="2" max="2" width="5" style="74" customWidth="1"/>
    <col min="3" max="3" width="74.109375" style="75" customWidth="1"/>
    <col min="4" max="4" width="22.6640625" style="108" customWidth="1"/>
    <col min="5" max="6" width="22.6640625" style="74" customWidth="1"/>
    <col min="7" max="16384" width="9" style="75"/>
  </cols>
  <sheetData>
    <row r="1" spans="2:6" ht="72.75" customHeight="1" x14ac:dyDescent="0.25">
      <c r="B1" s="218" t="str">
        <f>'DANE OGÓLNE'!B1</f>
        <v>Załącznik nr 21 do Specyfikacji Warunków Zamówienia pn. „Usługa ubezpieczenia Gminy Przemęt oraz podległych jednostek organizacyjnych”
Znak Sprawy ZP.5.2026.PIB
- "Wykaz mienia_Szkoła Mochy"</v>
      </c>
      <c r="C1" s="218"/>
      <c r="D1" s="218"/>
    </row>
    <row r="2" spans="2:6" ht="102.6" customHeight="1" x14ac:dyDescent="0.25">
      <c r="C2" s="76"/>
      <c r="D2" s="76"/>
    </row>
    <row r="3" spans="2:6" ht="39" customHeight="1" x14ac:dyDescent="0.25">
      <c r="B3" s="283" t="s">
        <v>0</v>
      </c>
      <c r="C3" s="283"/>
      <c r="D3" s="283"/>
      <c r="E3" s="283"/>
      <c r="F3" s="283"/>
    </row>
    <row r="4" spans="2:6" ht="21.75" customHeight="1" x14ac:dyDescent="0.25">
      <c r="B4" s="77"/>
      <c r="C4" s="77"/>
      <c r="D4" s="78"/>
    </row>
    <row r="5" spans="2:6" s="79" customFormat="1" ht="25.5" customHeight="1" x14ac:dyDescent="0.25">
      <c r="B5" s="277" t="s">
        <v>18</v>
      </c>
      <c r="C5" s="278"/>
      <c r="D5" s="282" t="s">
        <v>142</v>
      </c>
      <c r="E5" s="282"/>
      <c r="F5" s="282"/>
    </row>
    <row r="6" spans="2:6" s="79" customFormat="1" ht="25.5" customHeight="1" x14ac:dyDescent="0.25">
      <c r="B6" s="279" t="s">
        <v>101</v>
      </c>
      <c r="C6" s="280"/>
      <c r="D6" s="281" t="s">
        <v>196</v>
      </c>
      <c r="E6" s="281"/>
      <c r="F6" s="281"/>
    </row>
    <row r="7" spans="2:6" s="79" customFormat="1" ht="15.75" customHeight="1" x14ac:dyDescent="0.25">
      <c r="B7" s="80"/>
      <c r="C7" s="81"/>
      <c r="D7" s="80"/>
      <c r="E7" s="80"/>
      <c r="F7" s="80"/>
    </row>
    <row r="8" spans="2:6" s="79" customFormat="1" ht="15.75" customHeight="1" x14ac:dyDescent="0.25">
      <c r="B8" s="80"/>
      <c r="C8" s="81"/>
      <c r="D8" s="80"/>
      <c r="E8" s="80"/>
      <c r="F8" s="80"/>
    </row>
    <row r="9" spans="2:6" s="79" customFormat="1" ht="48" hidden="1" customHeight="1" x14ac:dyDescent="0.25">
      <c r="B9" s="276" t="s">
        <v>318</v>
      </c>
      <c r="C9" s="276"/>
    </row>
    <row r="10" spans="2:6" s="79" customFormat="1" ht="15.75" customHeight="1" thickBot="1" x14ac:dyDescent="0.3">
      <c r="B10" s="80"/>
      <c r="C10" s="81"/>
      <c r="D10" s="80"/>
      <c r="E10" s="80"/>
      <c r="F10" s="80"/>
    </row>
    <row r="11" spans="2:6" s="79" customFormat="1" ht="39.6" customHeight="1" x14ac:dyDescent="0.25">
      <c r="B11" s="80"/>
      <c r="C11" s="81"/>
      <c r="D11" s="264" t="s">
        <v>434</v>
      </c>
      <c r="E11" s="265"/>
      <c r="F11" s="266"/>
    </row>
    <row r="12" spans="2:6" ht="51" customHeight="1" x14ac:dyDescent="0.25">
      <c r="B12" s="82" t="s">
        <v>17</v>
      </c>
      <c r="C12" s="82" t="s">
        <v>19</v>
      </c>
      <c r="D12" s="84" t="s">
        <v>72</v>
      </c>
      <c r="E12" s="83" t="s">
        <v>5</v>
      </c>
      <c r="F12" s="85" t="s">
        <v>46</v>
      </c>
    </row>
    <row r="13" spans="2:6" ht="27.75" customHeight="1" x14ac:dyDescent="0.25">
      <c r="B13" s="269">
        <v>1</v>
      </c>
      <c r="C13" s="86" t="s">
        <v>106</v>
      </c>
      <c r="D13" s="88">
        <f>SUM(D15:D16)</f>
        <v>6785877.8499999996</v>
      </c>
      <c r="E13" s="87"/>
      <c r="F13" s="89"/>
    </row>
    <row r="14" spans="2:6" s="93" customFormat="1" ht="13.5" customHeight="1" x14ac:dyDescent="0.25">
      <c r="B14" s="270"/>
      <c r="C14" s="90" t="s">
        <v>4</v>
      </c>
      <c r="D14" s="91"/>
      <c r="E14" s="60"/>
      <c r="F14" s="92"/>
    </row>
    <row r="15" spans="2:6" s="93" customFormat="1" ht="34.5" customHeight="1" x14ac:dyDescent="0.25">
      <c r="B15" s="270"/>
      <c r="C15" s="94" t="s">
        <v>104</v>
      </c>
      <c r="D15" s="91">
        <f>'WYKAZ BUDYNKÓW'!F14</f>
        <v>5854277.2299999995</v>
      </c>
      <c r="E15" s="183" t="s">
        <v>437</v>
      </c>
      <c r="F15" s="272" t="s">
        <v>47</v>
      </c>
    </row>
    <row r="16" spans="2:6" s="93" customFormat="1" ht="34.5" customHeight="1" x14ac:dyDescent="0.25">
      <c r="B16" s="271"/>
      <c r="C16" s="95" t="s">
        <v>105</v>
      </c>
      <c r="D16" s="96">
        <f>'WYKAZ BUDYNKÓW'!F23</f>
        <v>931600.62</v>
      </c>
      <c r="E16" s="184" t="s">
        <v>437</v>
      </c>
      <c r="F16" s="273"/>
    </row>
    <row r="17" spans="2:6" ht="34.5" customHeight="1" x14ac:dyDescent="0.25">
      <c r="B17" s="269">
        <v>2</v>
      </c>
      <c r="C17" s="57" t="s">
        <v>102</v>
      </c>
      <c r="D17" s="175">
        <f>SUM(D19:D24)</f>
        <v>214629.17</v>
      </c>
      <c r="E17" s="176"/>
      <c r="F17" s="177"/>
    </row>
    <row r="18" spans="2:6" s="93" customFormat="1" ht="18.75" customHeight="1" x14ac:dyDescent="0.25">
      <c r="B18" s="270"/>
      <c r="C18" s="97" t="s">
        <v>92</v>
      </c>
      <c r="D18" s="178"/>
      <c r="E18" s="172"/>
      <c r="F18" s="179"/>
    </row>
    <row r="19" spans="2:6" s="93" customFormat="1" ht="25.5" customHeight="1" x14ac:dyDescent="0.25">
      <c r="B19" s="270"/>
      <c r="C19" s="98" t="s">
        <v>93</v>
      </c>
      <c r="D19" s="178">
        <v>8000</v>
      </c>
      <c r="E19" s="172" t="s">
        <v>148</v>
      </c>
      <c r="F19" s="274" t="s">
        <v>47</v>
      </c>
    </row>
    <row r="20" spans="2:6" s="93" customFormat="1" ht="25.5" customHeight="1" x14ac:dyDescent="0.25">
      <c r="B20" s="270"/>
      <c r="C20" s="98" t="s">
        <v>94</v>
      </c>
      <c r="D20" s="178">
        <v>17550</v>
      </c>
      <c r="E20" s="172" t="s">
        <v>148</v>
      </c>
      <c r="F20" s="274"/>
    </row>
    <row r="21" spans="2:6" s="93" customFormat="1" ht="25.5" customHeight="1" x14ac:dyDescent="0.25">
      <c r="B21" s="270"/>
      <c r="C21" s="98" t="s">
        <v>95</v>
      </c>
      <c r="D21" s="178">
        <v>99099.87</v>
      </c>
      <c r="E21" s="172" t="s">
        <v>148</v>
      </c>
      <c r="F21" s="274"/>
    </row>
    <row r="22" spans="2:6" s="93" customFormat="1" ht="25.5" customHeight="1" x14ac:dyDescent="0.25">
      <c r="B22" s="270"/>
      <c r="C22" s="98" t="s">
        <v>96</v>
      </c>
      <c r="D22" s="178">
        <v>55819.26</v>
      </c>
      <c r="E22" s="172" t="s">
        <v>148</v>
      </c>
      <c r="F22" s="274"/>
    </row>
    <row r="23" spans="2:6" s="93" customFormat="1" ht="25.5" customHeight="1" x14ac:dyDescent="0.25">
      <c r="B23" s="270"/>
      <c r="C23" s="98" t="s">
        <v>97</v>
      </c>
      <c r="D23" s="178">
        <v>0</v>
      </c>
      <c r="E23" s="172"/>
      <c r="F23" s="274"/>
    </row>
    <row r="24" spans="2:6" s="93" customFormat="1" ht="25.5" customHeight="1" x14ac:dyDescent="0.25">
      <c r="B24" s="271"/>
      <c r="C24" s="99" t="s">
        <v>98</v>
      </c>
      <c r="D24" s="180">
        <v>34160.04</v>
      </c>
      <c r="E24" s="173" t="s">
        <v>148</v>
      </c>
      <c r="F24" s="275"/>
    </row>
    <row r="25" spans="2:6" ht="34.200000000000003" customHeight="1" x14ac:dyDescent="0.25">
      <c r="B25" s="100">
        <v>3</v>
      </c>
      <c r="C25" s="54" t="s">
        <v>103</v>
      </c>
      <c r="D25" s="181">
        <v>799575.84</v>
      </c>
      <c r="E25" s="168" t="s">
        <v>148</v>
      </c>
      <c r="F25" s="182" t="s">
        <v>47</v>
      </c>
    </row>
    <row r="26" spans="2:6" ht="34.200000000000003" customHeight="1" x14ac:dyDescent="0.25">
      <c r="B26" s="100">
        <v>4</v>
      </c>
      <c r="C26" s="54" t="s">
        <v>45</v>
      </c>
      <c r="D26" s="181">
        <v>0</v>
      </c>
      <c r="E26" s="168"/>
      <c r="F26" s="182"/>
    </row>
    <row r="27" spans="2:6" ht="34.200000000000003" customHeight="1" x14ac:dyDescent="0.25">
      <c r="B27" s="100">
        <v>5</v>
      </c>
      <c r="C27" s="54" t="s">
        <v>3</v>
      </c>
      <c r="D27" s="181">
        <v>0</v>
      </c>
      <c r="E27" s="168"/>
      <c r="F27" s="182"/>
    </row>
    <row r="28" spans="2:6" ht="34.200000000000003" customHeight="1" x14ac:dyDescent="0.25">
      <c r="B28" s="100">
        <v>6</v>
      </c>
      <c r="C28" s="54" t="s">
        <v>1</v>
      </c>
      <c r="D28" s="181">
        <v>0</v>
      </c>
      <c r="E28" s="168"/>
      <c r="F28" s="182"/>
    </row>
    <row r="29" spans="2:6" ht="34.200000000000003" customHeight="1" x14ac:dyDescent="0.25">
      <c r="B29" s="100">
        <v>7</v>
      </c>
      <c r="C29" s="101" t="s">
        <v>49</v>
      </c>
      <c r="D29" s="181">
        <v>176599.41</v>
      </c>
      <c r="E29" s="168" t="s">
        <v>148</v>
      </c>
      <c r="F29" s="182" t="s">
        <v>47</v>
      </c>
    </row>
    <row r="30" spans="2:6" s="102" customFormat="1" ht="34.200000000000003" customHeight="1" x14ac:dyDescent="0.25">
      <c r="B30" s="53">
        <v>8</v>
      </c>
      <c r="C30" s="54" t="s">
        <v>71</v>
      </c>
      <c r="D30" s="181">
        <v>0</v>
      </c>
      <c r="E30" s="168"/>
      <c r="F30" s="182"/>
    </row>
    <row r="31" spans="2:6" ht="34.200000000000003" customHeight="1" x14ac:dyDescent="0.25">
      <c r="B31" s="100">
        <v>9</v>
      </c>
      <c r="C31" s="101" t="s">
        <v>50</v>
      </c>
      <c r="D31" s="181">
        <v>0</v>
      </c>
      <c r="E31" s="168"/>
      <c r="F31" s="182"/>
    </row>
    <row r="32" spans="2:6" ht="34.200000000000003" customHeight="1" x14ac:dyDescent="0.25">
      <c r="B32" s="100">
        <v>10</v>
      </c>
      <c r="C32" s="101" t="s">
        <v>99</v>
      </c>
      <c r="D32" s="181">
        <v>0</v>
      </c>
      <c r="E32" s="168"/>
      <c r="F32" s="182"/>
    </row>
    <row r="33" spans="2:6" ht="34.200000000000003" customHeight="1" x14ac:dyDescent="0.25">
      <c r="B33" s="100">
        <v>11</v>
      </c>
      <c r="C33" s="54" t="s">
        <v>317</v>
      </c>
      <c r="D33" s="181">
        <v>0</v>
      </c>
      <c r="E33" s="168"/>
      <c r="F33" s="182"/>
    </row>
    <row r="34" spans="2:6" s="102" customFormat="1" ht="34.200000000000003" customHeight="1" x14ac:dyDescent="0.25">
      <c r="B34" s="53">
        <v>12</v>
      </c>
      <c r="C34" s="54" t="s">
        <v>315</v>
      </c>
      <c r="D34" s="181">
        <v>0</v>
      </c>
      <c r="E34" s="168"/>
      <c r="F34" s="182"/>
    </row>
    <row r="35" spans="2:6" ht="34.200000000000003" customHeight="1" x14ac:dyDescent="0.25">
      <c r="B35" s="100">
        <v>13</v>
      </c>
      <c r="C35" s="54" t="s">
        <v>316</v>
      </c>
      <c r="D35" s="181">
        <v>0</v>
      </c>
      <c r="E35" s="168"/>
      <c r="F35" s="182"/>
    </row>
    <row r="36" spans="2:6" ht="34.200000000000003" customHeight="1" x14ac:dyDescent="0.25">
      <c r="B36" s="100">
        <v>14</v>
      </c>
      <c r="C36" s="54" t="s">
        <v>48</v>
      </c>
      <c r="D36" s="181">
        <v>0</v>
      </c>
      <c r="E36" s="168"/>
      <c r="F36" s="182"/>
    </row>
    <row r="37" spans="2:6" ht="34.200000000000003" customHeight="1" x14ac:dyDescent="0.25">
      <c r="B37" s="100">
        <v>15</v>
      </c>
      <c r="C37" s="54" t="s">
        <v>100</v>
      </c>
      <c r="D37" s="181">
        <v>0</v>
      </c>
      <c r="E37" s="168"/>
      <c r="F37" s="182"/>
    </row>
    <row r="38" spans="2:6" ht="25.5" customHeight="1" thickBot="1" x14ac:dyDescent="0.3">
      <c r="B38" s="267" t="s">
        <v>16</v>
      </c>
      <c r="C38" s="268"/>
      <c r="D38" s="103">
        <f>SUM(D25:D37)+D17+D13</f>
        <v>7976682.2699999996</v>
      </c>
      <c r="E38" s="104"/>
      <c r="F38" s="105"/>
    </row>
    <row r="39" spans="2:6" ht="18.149999999999999" customHeight="1" x14ac:dyDescent="0.25">
      <c r="C39" s="106"/>
      <c r="D39" s="107"/>
    </row>
  </sheetData>
  <sheetProtection algorithmName="SHA-512" hashValue="h5iLUM7HzbQIdbeXexeY9ZKpJH3hbM+0wh8rK3Xm7UX6rycjJDrBi3VCsAAPgkOPmAoefGWPig6EiOKw/W/Aow==" saltValue="xrnI6SnymUUaBNJC+RkJHA==" spinCount="100000" sheet="1" objects="1" scenarios="1"/>
  <mergeCells count="13">
    <mergeCell ref="B9:C9"/>
    <mergeCell ref="B1:D1"/>
    <mergeCell ref="B5:C5"/>
    <mergeCell ref="B6:C6"/>
    <mergeCell ref="D6:F6"/>
    <mergeCell ref="D5:F5"/>
    <mergeCell ref="B3:F3"/>
    <mergeCell ref="D11:F11"/>
    <mergeCell ref="B38:C38"/>
    <mergeCell ref="B17:B24"/>
    <mergeCell ref="B13:B16"/>
    <mergeCell ref="F15:F16"/>
    <mergeCell ref="F19:F24"/>
  </mergeCells>
  <dataValidations count="3">
    <dataValidation type="list" allowBlank="1" showInputMessage="1" showErrorMessage="1" sqref="F13:F37" xr:uid="{00000000-0002-0000-0200-000000000000}">
      <formula1>"Sumy stałe, Pierwsze ryzyko"</formula1>
    </dataValidation>
    <dataValidation type="list" allowBlank="1" showInputMessage="1" showErrorMessage="1" sqref="E13:E14 E17:E37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9"/>
  <sheetViews>
    <sheetView showGridLines="0" topLeftCell="A12" zoomScale="55" zoomScaleNormal="55" workbookViewId="0">
      <selection activeCell="N2" sqref="N1:N2"/>
    </sheetView>
  </sheetViews>
  <sheetFormatPr defaultColWidth="5" defaultRowHeight="13.2" x14ac:dyDescent="0.25"/>
  <cols>
    <col min="1" max="1" width="5.5546875" style="111" customWidth="1"/>
    <col min="2" max="2" width="5" style="111" customWidth="1"/>
    <col min="3" max="3" width="44.5546875" style="111" customWidth="1"/>
    <col min="4" max="4" width="24.88671875" style="111" customWidth="1"/>
    <col min="5" max="5" width="23" style="111" customWidth="1"/>
    <col min="6" max="6" width="22.5546875" style="111" customWidth="1"/>
    <col min="7" max="7" width="22" style="111" customWidth="1"/>
    <col min="8" max="8" width="12.5546875" style="112" customWidth="1"/>
    <col min="9" max="9" width="13.109375" style="111" customWidth="1"/>
    <col min="10" max="10" width="11.5546875" style="187" customWidth="1"/>
    <col min="11" max="11" width="24.33203125" style="187" customWidth="1"/>
    <col min="12" max="12" width="19.88671875" style="187" customWidth="1"/>
    <col min="13" max="13" width="23.109375" style="187" customWidth="1"/>
    <col min="14" max="14" width="39.6640625" style="187" customWidth="1"/>
    <col min="15" max="15" width="15.5546875" style="187" customWidth="1"/>
    <col min="16" max="16" width="17.109375" style="187" customWidth="1"/>
    <col min="17" max="17" width="38" style="187" customWidth="1"/>
    <col min="18" max="18" width="20.44140625" style="187" customWidth="1"/>
    <col min="19" max="19" width="14.88671875" style="187" customWidth="1"/>
    <col min="20" max="253" width="9.109375" style="111" customWidth="1"/>
    <col min="254" max="16384" width="5" style="111"/>
  </cols>
  <sheetData>
    <row r="1" spans="2:19" ht="71.25" customHeight="1" x14ac:dyDescent="0.25">
      <c r="B1" s="284" t="str">
        <f>'DANE OGÓLNE'!B1</f>
        <v>Załącznik nr 21 do Specyfikacji Warunków Zamówienia pn. „Usługa ubezpieczenia Gminy Przemęt oraz podległych jednostek organizacyjnych”
Znak Sprawy ZP.5.2026.PIB
- "Wykaz mienia_Szkoła Mochy"</v>
      </c>
      <c r="C1" s="284"/>
      <c r="D1" s="284"/>
      <c r="E1" s="284"/>
      <c r="F1" s="284"/>
    </row>
    <row r="2" spans="2:19" ht="35.25" customHeight="1" x14ac:dyDescent="0.25"/>
    <row r="3" spans="2:19" ht="43.95" customHeight="1" x14ac:dyDescent="0.25"/>
    <row r="4" spans="2:19" ht="42" customHeight="1" x14ac:dyDescent="0.25">
      <c r="B4" s="289" t="s">
        <v>86</v>
      </c>
      <c r="C4" s="289"/>
      <c r="D4" s="289"/>
      <c r="E4" s="289"/>
      <c r="F4" s="289"/>
      <c r="G4" s="289"/>
      <c r="H4" s="289"/>
    </row>
    <row r="5" spans="2:19" ht="35.25" customHeight="1" x14ac:dyDescent="0.25">
      <c r="C5" s="113"/>
      <c r="F5" s="290"/>
      <c r="G5" s="290"/>
    </row>
    <row r="6" spans="2:19" ht="33" customHeight="1" x14ac:dyDescent="0.25">
      <c r="B6" s="287" t="s">
        <v>18</v>
      </c>
      <c r="C6" s="288"/>
      <c r="D6" s="298" t="s">
        <v>142</v>
      </c>
      <c r="E6" s="299"/>
      <c r="F6" s="299"/>
      <c r="G6" s="299"/>
      <c r="H6" s="300"/>
    </row>
    <row r="7" spans="2:19" ht="20.25" customHeight="1" x14ac:dyDescent="0.25"/>
    <row r="8" spans="2:19" ht="20.25" customHeight="1" x14ac:dyDescent="0.25">
      <c r="B8" s="114"/>
      <c r="C8" s="114"/>
      <c r="D8" s="114"/>
      <c r="E8" s="114"/>
      <c r="F8" s="114"/>
    </row>
    <row r="9" spans="2:19" ht="39.6" hidden="1" customHeight="1" x14ac:dyDescent="0.25">
      <c r="B9" s="276" t="s">
        <v>318</v>
      </c>
      <c r="C9" s="276"/>
      <c r="D9" s="276"/>
      <c r="E9" s="276"/>
      <c r="F9" s="276"/>
      <c r="G9" s="276"/>
      <c r="H9" s="276"/>
    </row>
    <row r="10" spans="2:19" ht="20.25" customHeight="1" x14ac:dyDescent="0.25">
      <c r="B10" s="114"/>
      <c r="C10" s="114"/>
      <c r="D10" s="114"/>
      <c r="H10" s="111"/>
    </row>
    <row r="11" spans="2:19" ht="20.25" customHeight="1" thickBot="1" x14ac:dyDescent="0.3">
      <c r="B11" s="114"/>
      <c r="C11" s="114"/>
      <c r="D11" s="114"/>
      <c r="H11" s="111"/>
    </row>
    <row r="12" spans="2:19" ht="61.95" customHeight="1" x14ac:dyDescent="0.25">
      <c r="F12" s="291" t="s">
        <v>433</v>
      </c>
      <c r="G12" s="292"/>
      <c r="H12" s="111"/>
      <c r="K12" s="285" t="s">
        <v>39</v>
      </c>
      <c r="L12" s="286"/>
      <c r="M12" s="115" t="s">
        <v>40</v>
      </c>
      <c r="N12" s="115" t="s">
        <v>41</v>
      </c>
    </row>
    <row r="13" spans="2:19" s="122" customFormat="1" ht="118.8" x14ac:dyDescent="0.25">
      <c r="B13" s="116" t="s">
        <v>17</v>
      </c>
      <c r="C13" s="117" t="s">
        <v>73</v>
      </c>
      <c r="D13" s="117" t="s">
        <v>74</v>
      </c>
      <c r="E13" s="117" t="s">
        <v>75</v>
      </c>
      <c r="F13" s="118" t="s">
        <v>42</v>
      </c>
      <c r="G13" s="119" t="s">
        <v>326</v>
      </c>
      <c r="H13" s="120" t="s">
        <v>76</v>
      </c>
      <c r="I13" s="117" t="s">
        <v>77</v>
      </c>
      <c r="J13" s="117" t="s">
        <v>113</v>
      </c>
      <c r="K13" s="117" t="s">
        <v>327</v>
      </c>
      <c r="L13" s="117" t="s">
        <v>23</v>
      </c>
      <c r="M13" s="117" t="s">
        <v>328</v>
      </c>
      <c r="N13" s="117" t="s">
        <v>329</v>
      </c>
      <c r="O13" s="117" t="s">
        <v>78</v>
      </c>
      <c r="P13" s="117" t="s">
        <v>79</v>
      </c>
      <c r="Q13" s="117" t="s">
        <v>330</v>
      </c>
      <c r="R13" s="117" t="s">
        <v>331</v>
      </c>
      <c r="S13" s="121" t="s">
        <v>80</v>
      </c>
    </row>
    <row r="14" spans="2:19" s="129" customFormat="1" ht="24.75" customHeight="1" x14ac:dyDescent="0.25">
      <c r="B14" s="123" t="s">
        <v>82</v>
      </c>
      <c r="C14" s="297" t="s">
        <v>81</v>
      </c>
      <c r="D14" s="297"/>
      <c r="E14" s="297"/>
      <c r="F14" s="125">
        <f>SUM(F15:F22)</f>
        <v>5854277.2299999995</v>
      </c>
      <c r="G14" s="126"/>
      <c r="H14" s="127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8"/>
    </row>
    <row r="15" spans="2:19" s="133" customFormat="1" ht="78.75" customHeight="1" x14ac:dyDescent="0.25">
      <c r="B15" s="130">
        <v>1</v>
      </c>
      <c r="C15" s="131" t="s">
        <v>125</v>
      </c>
      <c r="D15" s="132" t="s">
        <v>126</v>
      </c>
      <c r="E15" s="131" t="s">
        <v>204</v>
      </c>
      <c r="F15" s="185">
        <v>2255973.19</v>
      </c>
      <c r="G15" s="186" t="s">
        <v>127</v>
      </c>
      <c r="H15" s="73" t="s">
        <v>128</v>
      </c>
      <c r="I15" s="66">
        <v>902.6</v>
      </c>
      <c r="J15" s="66">
        <v>2</v>
      </c>
      <c r="K15" s="66" t="s">
        <v>187</v>
      </c>
      <c r="L15" s="66" t="s">
        <v>188</v>
      </c>
      <c r="M15" s="66" t="s">
        <v>200</v>
      </c>
      <c r="N15" s="66" t="s">
        <v>198</v>
      </c>
      <c r="O15" s="66" t="s">
        <v>196</v>
      </c>
      <c r="P15" s="66" t="s">
        <v>197</v>
      </c>
      <c r="Q15" s="66" t="s">
        <v>208</v>
      </c>
      <c r="R15" s="66" t="s">
        <v>199</v>
      </c>
      <c r="S15" s="188"/>
    </row>
    <row r="16" spans="2:19" s="133" customFormat="1" ht="94.5" customHeight="1" x14ac:dyDescent="0.25">
      <c r="B16" s="130">
        <v>2</v>
      </c>
      <c r="C16" s="131" t="s">
        <v>129</v>
      </c>
      <c r="D16" s="132" t="s">
        <v>126</v>
      </c>
      <c r="E16" s="131" t="s">
        <v>204</v>
      </c>
      <c r="F16" s="185">
        <v>1181516.95</v>
      </c>
      <c r="G16" s="186" t="s">
        <v>127</v>
      </c>
      <c r="H16" s="73" t="s">
        <v>130</v>
      </c>
      <c r="I16" s="66">
        <v>1467.5</v>
      </c>
      <c r="J16" s="66">
        <v>4</v>
      </c>
      <c r="K16" s="66" t="s">
        <v>189</v>
      </c>
      <c r="L16" s="66" t="s">
        <v>190</v>
      </c>
      <c r="M16" s="66" t="s">
        <v>201</v>
      </c>
      <c r="N16" s="66" t="s">
        <v>198</v>
      </c>
      <c r="O16" s="66" t="s">
        <v>196</v>
      </c>
      <c r="P16" s="66" t="s">
        <v>197</v>
      </c>
      <c r="Q16" s="66" t="s">
        <v>207</v>
      </c>
      <c r="R16" s="66" t="s">
        <v>199</v>
      </c>
      <c r="S16" s="188"/>
    </row>
    <row r="17" spans="2:19" s="133" customFormat="1" ht="72" customHeight="1" x14ac:dyDescent="0.25">
      <c r="B17" s="130">
        <v>3</v>
      </c>
      <c r="C17" s="131" t="s">
        <v>129</v>
      </c>
      <c r="D17" s="132" t="s">
        <v>131</v>
      </c>
      <c r="E17" s="131" t="s">
        <v>204</v>
      </c>
      <c r="F17" s="185">
        <v>397399.09</v>
      </c>
      <c r="G17" s="186" t="s">
        <v>127</v>
      </c>
      <c r="H17" s="73" t="s">
        <v>132</v>
      </c>
      <c r="I17" s="66">
        <v>561</v>
      </c>
      <c r="J17" s="66">
        <v>3</v>
      </c>
      <c r="K17" s="66" t="s">
        <v>191</v>
      </c>
      <c r="L17" s="66" t="s">
        <v>192</v>
      </c>
      <c r="M17" s="66" t="s">
        <v>202</v>
      </c>
      <c r="N17" s="66" t="s">
        <v>212</v>
      </c>
      <c r="O17" s="66" t="s">
        <v>196</v>
      </c>
      <c r="P17" s="66" t="s">
        <v>197</v>
      </c>
      <c r="Q17" s="66" t="s">
        <v>206</v>
      </c>
      <c r="R17" s="66" t="s">
        <v>199</v>
      </c>
      <c r="S17" s="188"/>
    </row>
    <row r="18" spans="2:19" s="133" customFormat="1" ht="66" customHeight="1" x14ac:dyDescent="0.25">
      <c r="B18" s="130">
        <v>4</v>
      </c>
      <c r="C18" s="131" t="s">
        <v>133</v>
      </c>
      <c r="D18" s="132" t="s">
        <v>126</v>
      </c>
      <c r="E18" s="131" t="s">
        <v>204</v>
      </c>
      <c r="F18" s="185">
        <v>2019388</v>
      </c>
      <c r="G18" s="186" t="s">
        <v>127</v>
      </c>
      <c r="H18" s="73" t="s">
        <v>134</v>
      </c>
      <c r="I18" s="66">
        <v>1314</v>
      </c>
      <c r="J18" s="66">
        <v>1</v>
      </c>
      <c r="K18" s="66" t="s">
        <v>193</v>
      </c>
      <c r="L18" s="66" t="s">
        <v>194</v>
      </c>
      <c r="M18" s="66" t="s">
        <v>203</v>
      </c>
      <c r="N18" s="66" t="s">
        <v>198</v>
      </c>
      <c r="O18" s="66" t="s">
        <v>196</v>
      </c>
      <c r="P18" s="66" t="s">
        <v>197</v>
      </c>
      <c r="Q18" s="66" t="s">
        <v>209</v>
      </c>
      <c r="R18" s="66" t="s">
        <v>199</v>
      </c>
      <c r="S18" s="188"/>
    </row>
    <row r="19" spans="2:19" s="133" customFormat="1" ht="33.75" hidden="1" customHeight="1" x14ac:dyDescent="0.25">
      <c r="B19" s="130">
        <v>5</v>
      </c>
      <c r="C19" s="2"/>
      <c r="D19" s="3"/>
      <c r="E19" s="2"/>
      <c r="F19" s="68"/>
      <c r="G19" s="69"/>
      <c r="H19" s="67"/>
      <c r="I19" s="4"/>
      <c r="J19" s="1"/>
      <c r="K19" s="1"/>
      <c r="L19" s="1"/>
      <c r="M19" s="1"/>
      <c r="N19" s="1"/>
      <c r="O19" s="1"/>
      <c r="P19" s="1"/>
      <c r="Q19" s="1"/>
      <c r="R19" s="1"/>
      <c r="S19" s="189"/>
    </row>
    <row r="20" spans="2:19" s="133" customFormat="1" ht="33.75" hidden="1" customHeight="1" x14ac:dyDescent="0.25">
      <c r="B20" s="130">
        <v>6</v>
      </c>
      <c r="C20" s="2"/>
      <c r="D20" s="3"/>
      <c r="E20" s="2"/>
      <c r="F20" s="68"/>
      <c r="G20" s="69"/>
      <c r="H20" s="67"/>
      <c r="I20" s="4"/>
      <c r="J20" s="1"/>
      <c r="K20" s="1"/>
      <c r="L20" s="1"/>
      <c r="M20" s="1"/>
      <c r="N20" s="1"/>
      <c r="O20" s="1"/>
      <c r="P20" s="1"/>
      <c r="Q20" s="1"/>
      <c r="R20" s="1"/>
      <c r="S20" s="189"/>
    </row>
    <row r="21" spans="2:19" s="133" customFormat="1" ht="33.75" hidden="1" customHeight="1" x14ac:dyDescent="0.25">
      <c r="B21" s="130">
        <v>7</v>
      </c>
      <c r="C21" s="2"/>
      <c r="D21" s="3"/>
      <c r="E21" s="2"/>
      <c r="F21" s="68"/>
      <c r="G21" s="69"/>
      <c r="H21" s="67"/>
      <c r="I21" s="4"/>
      <c r="J21" s="1"/>
      <c r="K21" s="1"/>
      <c r="L21" s="1"/>
      <c r="M21" s="1"/>
      <c r="N21" s="1"/>
      <c r="O21" s="1"/>
      <c r="P21" s="1"/>
      <c r="Q21" s="1"/>
      <c r="R21" s="1"/>
      <c r="S21" s="189"/>
    </row>
    <row r="22" spans="2:19" s="133" customFormat="1" ht="33.75" hidden="1" customHeight="1" x14ac:dyDescent="0.25">
      <c r="B22" s="130">
        <v>8</v>
      </c>
      <c r="C22" s="2"/>
      <c r="D22" s="3"/>
      <c r="E22" s="2"/>
      <c r="F22" s="68"/>
      <c r="G22" s="69"/>
      <c r="H22" s="67"/>
      <c r="I22" s="2"/>
      <c r="J22" s="1"/>
      <c r="K22" s="1"/>
      <c r="L22" s="1"/>
      <c r="M22" s="1"/>
      <c r="N22" s="1"/>
      <c r="O22" s="1"/>
      <c r="P22" s="1"/>
      <c r="Q22" s="1"/>
      <c r="R22" s="1"/>
      <c r="S22" s="189"/>
    </row>
    <row r="23" spans="2:19" s="136" customFormat="1" ht="31.5" customHeight="1" x14ac:dyDescent="0.25">
      <c r="B23" s="134" t="s">
        <v>83</v>
      </c>
      <c r="C23" s="296" t="s">
        <v>84</v>
      </c>
      <c r="D23" s="296"/>
      <c r="E23" s="296"/>
      <c r="F23" s="70">
        <f>SUM(F24:F31)</f>
        <v>931600.62</v>
      </c>
      <c r="G23" s="135"/>
      <c r="H23" s="161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3"/>
    </row>
    <row r="24" spans="2:19" s="133" customFormat="1" ht="31.5" customHeight="1" x14ac:dyDescent="0.25">
      <c r="B24" s="130">
        <v>1</v>
      </c>
      <c r="C24" s="131" t="s">
        <v>135</v>
      </c>
      <c r="D24" s="132" t="s">
        <v>131</v>
      </c>
      <c r="E24" s="131" t="s">
        <v>204</v>
      </c>
      <c r="F24" s="185">
        <v>221643.09</v>
      </c>
      <c r="G24" s="186" t="s">
        <v>127</v>
      </c>
      <c r="H24" s="73" t="s">
        <v>128</v>
      </c>
      <c r="I24" s="66">
        <v>480</v>
      </c>
      <c r="J24" s="66"/>
      <c r="K24" s="66"/>
      <c r="L24" s="66"/>
      <c r="M24" s="66"/>
      <c r="N24" s="66" t="s">
        <v>211</v>
      </c>
      <c r="O24" s="66" t="s">
        <v>196</v>
      </c>
      <c r="P24" s="66" t="s">
        <v>197</v>
      </c>
      <c r="Q24" s="66"/>
      <c r="R24" s="66"/>
      <c r="S24" s="188"/>
    </row>
    <row r="25" spans="2:19" s="133" customFormat="1" ht="31.5" customHeight="1" x14ac:dyDescent="0.25">
      <c r="B25" s="130">
        <v>2</v>
      </c>
      <c r="C25" s="131" t="s">
        <v>136</v>
      </c>
      <c r="D25" s="132" t="s">
        <v>137</v>
      </c>
      <c r="E25" s="131" t="s">
        <v>204</v>
      </c>
      <c r="F25" s="185">
        <v>4145</v>
      </c>
      <c r="G25" s="186" t="s">
        <v>127</v>
      </c>
      <c r="H25" s="73" t="s">
        <v>138</v>
      </c>
      <c r="I25" s="66"/>
      <c r="J25" s="66"/>
      <c r="K25" s="66"/>
      <c r="L25" s="66"/>
      <c r="M25" s="66"/>
      <c r="N25" s="66"/>
      <c r="O25" s="66"/>
      <c r="P25" s="66" t="s">
        <v>197</v>
      </c>
      <c r="Q25" s="66"/>
      <c r="R25" s="66"/>
      <c r="S25" s="188"/>
    </row>
    <row r="26" spans="2:19" s="133" customFormat="1" ht="31.5" customHeight="1" x14ac:dyDescent="0.25">
      <c r="B26" s="130">
        <v>3</v>
      </c>
      <c r="C26" s="131" t="s">
        <v>135</v>
      </c>
      <c r="D26" s="132" t="s">
        <v>126</v>
      </c>
      <c r="E26" s="131" t="s">
        <v>204</v>
      </c>
      <c r="F26" s="185">
        <v>5054.13</v>
      </c>
      <c r="G26" s="186" t="s">
        <v>127</v>
      </c>
      <c r="H26" s="73" t="s">
        <v>140</v>
      </c>
      <c r="I26" s="66">
        <v>300</v>
      </c>
      <c r="J26" s="66"/>
      <c r="K26" s="66"/>
      <c r="L26" s="66"/>
      <c r="M26" s="66"/>
      <c r="N26" s="66" t="s">
        <v>211</v>
      </c>
      <c r="O26" s="66" t="s">
        <v>196</v>
      </c>
      <c r="P26" s="66" t="s">
        <v>197</v>
      </c>
      <c r="Q26" s="66"/>
      <c r="R26" s="66"/>
      <c r="S26" s="188"/>
    </row>
    <row r="27" spans="2:19" s="133" customFormat="1" ht="31.5" customHeight="1" x14ac:dyDescent="0.25">
      <c r="B27" s="130">
        <v>4</v>
      </c>
      <c r="C27" s="131" t="s">
        <v>139</v>
      </c>
      <c r="D27" s="132" t="s">
        <v>126</v>
      </c>
      <c r="E27" s="131" t="s">
        <v>204</v>
      </c>
      <c r="F27" s="185">
        <v>700758.4</v>
      </c>
      <c r="G27" s="186" t="s">
        <v>127</v>
      </c>
      <c r="H27" s="73" t="s">
        <v>141</v>
      </c>
      <c r="I27" s="66">
        <v>1194</v>
      </c>
      <c r="J27" s="66"/>
      <c r="K27" s="66"/>
      <c r="L27" s="66"/>
      <c r="M27" s="66"/>
      <c r="N27" s="66"/>
      <c r="O27" s="66" t="s">
        <v>196</v>
      </c>
      <c r="P27" s="66" t="s">
        <v>197</v>
      </c>
      <c r="Q27" s="66"/>
      <c r="R27" s="66"/>
      <c r="S27" s="188"/>
    </row>
    <row r="28" spans="2:19" s="133" customFormat="1" ht="31.5" hidden="1" customHeight="1" x14ac:dyDescent="0.25">
      <c r="B28" s="130">
        <v>5</v>
      </c>
      <c r="C28" s="2"/>
      <c r="D28" s="3"/>
      <c r="E28" s="2"/>
      <c r="F28" s="68"/>
      <c r="G28" s="71"/>
      <c r="H28" s="67"/>
      <c r="I28" s="1"/>
      <c r="J28" s="1"/>
      <c r="K28" s="1"/>
      <c r="L28" s="1"/>
      <c r="M28" s="1"/>
      <c r="N28" s="1"/>
      <c r="O28" s="1"/>
      <c r="P28" s="1"/>
      <c r="Q28" s="1"/>
      <c r="R28" s="1"/>
      <c r="S28" s="189"/>
    </row>
    <row r="29" spans="2:19" s="133" customFormat="1" ht="31.5" hidden="1" customHeight="1" x14ac:dyDescent="0.25">
      <c r="B29" s="130">
        <v>6</v>
      </c>
      <c r="C29" s="2"/>
      <c r="D29" s="3"/>
      <c r="E29" s="2"/>
      <c r="F29" s="68"/>
      <c r="G29" s="71"/>
      <c r="H29" s="67"/>
      <c r="I29" s="1"/>
      <c r="J29" s="1"/>
      <c r="K29" s="1"/>
      <c r="L29" s="1"/>
      <c r="M29" s="1"/>
      <c r="N29" s="1"/>
      <c r="O29" s="1"/>
      <c r="P29" s="1"/>
      <c r="Q29" s="1"/>
      <c r="R29" s="1"/>
      <c r="S29" s="189"/>
    </row>
    <row r="30" spans="2:19" s="133" customFormat="1" ht="31.5" hidden="1" customHeight="1" x14ac:dyDescent="0.25">
      <c r="B30" s="130">
        <v>7</v>
      </c>
      <c r="C30" s="2"/>
      <c r="D30" s="3"/>
      <c r="E30" s="2"/>
      <c r="F30" s="68"/>
      <c r="G30" s="71"/>
      <c r="H30" s="67"/>
      <c r="I30" s="1"/>
      <c r="J30" s="1"/>
      <c r="K30" s="1"/>
      <c r="L30" s="1"/>
      <c r="M30" s="1"/>
      <c r="N30" s="1"/>
      <c r="O30" s="1"/>
      <c r="P30" s="1"/>
      <c r="Q30" s="1"/>
      <c r="R30" s="1"/>
      <c r="S30" s="189"/>
    </row>
    <row r="31" spans="2:19" s="133" customFormat="1" ht="31.5" hidden="1" customHeight="1" x14ac:dyDescent="0.25">
      <c r="B31" s="130">
        <v>8</v>
      </c>
      <c r="C31" s="2"/>
      <c r="D31" s="3"/>
      <c r="E31" s="2"/>
      <c r="F31" s="68"/>
      <c r="G31" s="71"/>
      <c r="H31" s="67"/>
      <c r="I31" s="1"/>
      <c r="J31" s="1"/>
      <c r="K31" s="1"/>
      <c r="L31" s="1"/>
      <c r="M31" s="1"/>
      <c r="N31" s="1"/>
      <c r="O31" s="1"/>
      <c r="P31" s="1"/>
      <c r="Q31" s="1"/>
      <c r="R31" s="1"/>
      <c r="S31" s="189"/>
    </row>
    <row r="32" spans="2:19" ht="31.5" customHeight="1" thickBot="1" x14ac:dyDescent="0.3">
      <c r="B32" s="293" t="s">
        <v>85</v>
      </c>
      <c r="C32" s="294"/>
      <c r="D32" s="294"/>
      <c r="E32" s="295"/>
      <c r="F32" s="72">
        <f>SUM(F23+F14)</f>
        <v>6785877.8499999996</v>
      </c>
      <c r="G32" s="137"/>
      <c r="H32" s="111"/>
    </row>
    <row r="34" spans="2:20" s="139" customFormat="1" x14ac:dyDescent="0.25">
      <c r="B34" s="138" t="s">
        <v>24</v>
      </c>
      <c r="D34" s="140"/>
      <c r="E34" s="140"/>
      <c r="F34" s="141"/>
      <c r="G34" s="141"/>
      <c r="H34" s="142"/>
      <c r="I34" s="141"/>
      <c r="J34" s="141"/>
      <c r="K34" s="141"/>
      <c r="L34" s="141"/>
      <c r="M34" s="141"/>
      <c r="N34" s="141"/>
      <c r="O34" s="141"/>
      <c r="P34" s="141"/>
      <c r="Q34" s="187"/>
      <c r="R34" s="187"/>
      <c r="S34" s="187"/>
      <c r="T34" s="141"/>
    </row>
    <row r="35" spans="2:20" s="139" customFormat="1" x14ac:dyDescent="0.25">
      <c r="B35" s="138"/>
      <c r="D35" s="140"/>
      <c r="E35" s="140"/>
      <c r="F35" s="141"/>
      <c r="G35" s="141"/>
      <c r="H35" s="142"/>
      <c r="I35" s="141"/>
      <c r="J35" s="141"/>
      <c r="K35" s="141"/>
      <c r="L35" s="141"/>
      <c r="M35" s="141"/>
      <c r="N35" s="141"/>
      <c r="O35" s="141"/>
      <c r="P35" s="141"/>
      <c r="Q35" s="187"/>
      <c r="R35" s="187"/>
      <c r="S35" s="187"/>
      <c r="T35" s="141"/>
    </row>
    <row r="36" spans="2:20" s="139" customFormat="1" ht="12.75" customHeight="1" x14ac:dyDescent="0.25">
      <c r="B36" s="143" t="s">
        <v>25</v>
      </c>
      <c r="C36" s="143"/>
      <c r="D36" s="140"/>
      <c r="E36" s="140"/>
      <c r="F36" s="141"/>
      <c r="G36" s="141"/>
      <c r="H36" s="142"/>
      <c r="I36" s="141"/>
      <c r="J36" s="141"/>
      <c r="K36" s="141"/>
      <c r="L36" s="141"/>
      <c r="M36" s="141"/>
      <c r="N36" s="141"/>
      <c r="O36" s="141"/>
      <c r="P36" s="141"/>
      <c r="Q36" s="187"/>
      <c r="R36" s="187"/>
      <c r="S36" s="187"/>
      <c r="T36" s="141"/>
    </row>
    <row r="37" spans="2:20" s="139" customFormat="1" x14ac:dyDescent="0.25">
      <c r="B37" s="144"/>
      <c r="C37" s="144"/>
      <c r="D37" s="140"/>
      <c r="E37" s="140"/>
      <c r="F37" s="141"/>
      <c r="G37" s="141"/>
      <c r="H37" s="142"/>
      <c r="I37" s="141"/>
      <c r="J37" s="141"/>
      <c r="K37" s="141"/>
      <c r="L37" s="141"/>
      <c r="M37" s="141"/>
      <c r="N37" s="141"/>
      <c r="O37" s="141"/>
      <c r="P37" s="141"/>
      <c r="Q37" s="187"/>
      <c r="R37" s="187"/>
      <c r="S37" s="187"/>
      <c r="T37" s="141"/>
    </row>
    <row r="38" spans="2:20" s="148" customFormat="1" ht="18.75" customHeight="1" x14ac:dyDescent="0.25">
      <c r="B38" s="145" t="s">
        <v>26</v>
      </c>
      <c r="C38" s="144"/>
      <c r="D38" s="146"/>
      <c r="E38" s="146"/>
      <c r="F38" s="147"/>
      <c r="G38" s="147"/>
      <c r="H38" s="142"/>
      <c r="I38" s="147"/>
      <c r="J38" s="147"/>
      <c r="K38" s="147"/>
      <c r="L38" s="147"/>
      <c r="M38" s="147"/>
      <c r="N38" s="147"/>
      <c r="O38" s="147"/>
      <c r="P38" s="147"/>
      <c r="Q38" s="190"/>
      <c r="R38" s="190"/>
      <c r="S38" s="190"/>
      <c r="T38" s="147"/>
    </row>
    <row r="39" spans="2:20" s="150" customFormat="1" x14ac:dyDescent="0.25">
      <c r="B39" s="149" t="s">
        <v>332</v>
      </c>
      <c r="D39" s="151"/>
      <c r="E39" s="151"/>
      <c r="F39" s="152"/>
      <c r="G39" s="152"/>
      <c r="H39" s="142"/>
      <c r="I39" s="152"/>
      <c r="J39" s="152"/>
      <c r="K39" s="152"/>
      <c r="L39" s="152"/>
      <c r="M39" s="152"/>
      <c r="N39" s="152"/>
      <c r="O39" s="152"/>
      <c r="P39" s="152"/>
      <c r="Q39" s="191"/>
      <c r="R39" s="191"/>
      <c r="S39" s="191"/>
      <c r="T39" s="152"/>
    </row>
    <row r="40" spans="2:20" s="150" customFormat="1" x14ac:dyDescent="0.25">
      <c r="B40" s="150" t="s">
        <v>333</v>
      </c>
      <c r="D40" s="151"/>
      <c r="E40" s="151"/>
      <c r="F40" s="152"/>
      <c r="G40" s="152"/>
      <c r="H40" s="142"/>
      <c r="I40" s="152"/>
      <c r="J40" s="152"/>
      <c r="K40" s="152"/>
      <c r="L40" s="152"/>
      <c r="M40" s="152"/>
      <c r="N40" s="152"/>
      <c r="O40" s="152"/>
      <c r="P40" s="152"/>
      <c r="Q40" s="191"/>
      <c r="R40" s="191"/>
      <c r="S40" s="191"/>
      <c r="T40" s="152"/>
    </row>
    <row r="41" spans="2:20" s="150" customFormat="1" x14ac:dyDescent="0.25">
      <c r="B41" s="150" t="s">
        <v>334</v>
      </c>
      <c r="D41" s="151"/>
      <c r="E41" s="151"/>
      <c r="F41" s="152"/>
      <c r="G41" s="152"/>
      <c r="H41" s="142"/>
      <c r="I41" s="152"/>
      <c r="J41" s="152"/>
      <c r="K41" s="152"/>
      <c r="L41" s="152"/>
      <c r="M41" s="152"/>
      <c r="N41" s="152"/>
      <c r="O41" s="152"/>
      <c r="P41" s="152"/>
      <c r="Q41" s="191"/>
      <c r="R41" s="191"/>
      <c r="S41" s="191"/>
      <c r="T41" s="152"/>
    </row>
    <row r="42" spans="2:20" s="150" customFormat="1" x14ac:dyDescent="0.25">
      <c r="B42" s="150" t="s">
        <v>335</v>
      </c>
      <c r="D42" s="151"/>
      <c r="E42" s="151"/>
      <c r="F42" s="152"/>
      <c r="G42" s="152"/>
      <c r="H42" s="142"/>
      <c r="I42" s="152"/>
      <c r="J42" s="152"/>
      <c r="K42" s="152"/>
      <c r="L42" s="152"/>
      <c r="M42" s="152"/>
      <c r="N42" s="152"/>
      <c r="O42" s="152"/>
      <c r="P42" s="152"/>
      <c r="Q42" s="191"/>
      <c r="R42" s="191"/>
      <c r="S42" s="191"/>
      <c r="T42" s="152"/>
    </row>
    <row r="43" spans="2:20" s="150" customFormat="1" x14ac:dyDescent="0.25">
      <c r="D43" s="151"/>
      <c r="E43" s="151"/>
      <c r="F43" s="152"/>
      <c r="G43" s="152"/>
      <c r="H43" s="142"/>
      <c r="I43" s="152"/>
      <c r="J43" s="152"/>
      <c r="K43" s="152"/>
      <c r="L43" s="152"/>
      <c r="M43" s="152"/>
      <c r="N43" s="152"/>
      <c r="O43" s="152"/>
      <c r="P43" s="152"/>
      <c r="Q43" s="191"/>
      <c r="R43" s="191"/>
      <c r="S43" s="191"/>
      <c r="T43" s="152"/>
    </row>
    <row r="44" spans="2:20" s="157" customFormat="1" x14ac:dyDescent="0.25">
      <c r="B44" s="153" t="s">
        <v>27</v>
      </c>
      <c r="C44" s="153"/>
      <c r="D44" s="154"/>
      <c r="E44" s="154"/>
      <c r="F44" s="155"/>
      <c r="G44" s="155"/>
      <c r="H44" s="156"/>
      <c r="I44" s="155"/>
      <c r="J44" s="155"/>
      <c r="K44" s="155"/>
      <c r="L44" s="155"/>
      <c r="M44" s="155"/>
      <c r="N44" s="155"/>
      <c r="O44" s="155"/>
      <c r="P44" s="155"/>
      <c r="Q44" s="192"/>
      <c r="R44" s="192"/>
      <c r="S44" s="192"/>
      <c r="T44" s="155"/>
    </row>
    <row r="45" spans="2:20" s="150" customFormat="1" x14ac:dyDescent="0.25">
      <c r="B45" s="150" t="s">
        <v>336</v>
      </c>
      <c r="D45" s="151"/>
      <c r="E45" s="151"/>
      <c r="F45" s="152"/>
      <c r="G45" s="152"/>
      <c r="H45" s="142"/>
      <c r="I45" s="152"/>
      <c r="J45" s="152"/>
      <c r="K45" s="152"/>
      <c r="L45" s="152"/>
      <c r="M45" s="152"/>
      <c r="N45" s="152"/>
      <c r="O45" s="152"/>
      <c r="P45" s="152"/>
      <c r="Q45" s="191"/>
      <c r="R45" s="191"/>
      <c r="S45" s="191"/>
      <c r="T45" s="152"/>
    </row>
    <row r="46" spans="2:20" s="150" customFormat="1" x14ac:dyDescent="0.25">
      <c r="B46" s="150" t="s">
        <v>337</v>
      </c>
      <c r="D46" s="151"/>
      <c r="E46" s="151"/>
      <c r="F46" s="152"/>
      <c r="G46" s="152"/>
      <c r="H46" s="142"/>
      <c r="I46" s="152"/>
      <c r="J46" s="152"/>
      <c r="K46" s="152"/>
      <c r="L46" s="152"/>
      <c r="M46" s="152"/>
      <c r="N46" s="152"/>
      <c r="O46" s="152"/>
      <c r="P46" s="152"/>
      <c r="Q46" s="191"/>
      <c r="R46" s="191"/>
      <c r="S46" s="191"/>
      <c r="T46" s="152"/>
    </row>
    <row r="47" spans="2:20" s="150" customFormat="1" x14ac:dyDescent="0.25">
      <c r="B47" s="150" t="s">
        <v>338</v>
      </c>
      <c r="D47" s="151"/>
      <c r="E47" s="151"/>
      <c r="F47" s="152"/>
      <c r="G47" s="152"/>
      <c r="H47" s="142"/>
      <c r="I47" s="152"/>
      <c r="J47" s="152"/>
      <c r="K47" s="152"/>
      <c r="L47" s="152"/>
      <c r="M47" s="152"/>
      <c r="N47" s="152"/>
      <c r="O47" s="152"/>
      <c r="P47" s="152"/>
      <c r="Q47" s="191"/>
      <c r="R47" s="191"/>
      <c r="S47" s="191"/>
      <c r="T47" s="152"/>
    </row>
    <row r="48" spans="2:20" s="150" customFormat="1" x14ac:dyDescent="0.25">
      <c r="B48" s="150" t="s">
        <v>339</v>
      </c>
      <c r="D48" s="151"/>
      <c r="E48" s="151"/>
      <c r="F48" s="152"/>
      <c r="G48" s="152"/>
      <c r="H48" s="142"/>
      <c r="I48" s="152"/>
      <c r="J48" s="152"/>
      <c r="K48" s="152"/>
      <c r="L48" s="152"/>
      <c r="M48" s="152"/>
      <c r="N48" s="152"/>
      <c r="O48" s="152"/>
      <c r="P48" s="152"/>
      <c r="Q48" s="191"/>
      <c r="R48" s="191"/>
      <c r="S48" s="191"/>
      <c r="T48" s="152"/>
    </row>
    <row r="49" spans="2:20" s="150" customFormat="1" x14ac:dyDescent="0.25">
      <c r="B49" s="150" t="s">
        <v>340</v>
      </c>
      <c r="D49" s="151"/>
      <c r="E49" s="151"/>
      <c r="F49" s="152"/>
      <c r="G49" s="152"/>
      <c r="H49" s="142"/>
      <c r="I49" s="152"/>
      <c r="J49" s="152"/>
      <c r="K49" s="152"/>
      <c r="L49" s="152"/>
      <c r="M49" s="152"/>
      <c r="N49" s="152"/>
      <c r="O49" s="152"/>
      <c r="P49" s="152"/>
      <c r="Q49" s="191"/>
      <c r="R49" s="191"/>
      <c r="S49" s="191"/>
      <c r="T49" s="152"/>
    </row>
    <row r="50" spans="2:20" s="150" customFormat="1" x14ac:dyDescent="0.25">
      <c r="B50" s="150" t="s">
        <v>341</v>
      </c>
      <c r="D50" s="151"/>
      <c r="E50" s="151"/>
      <c r="F50" s="152"/>
      <c r="G50" s="152"/>
      <c r="H50" s="142"/>
      <c r="I50" s="152"/>
      <c r="J50" s="152"/>
      <c r="K50" s="152"/>
      <c r="L50" s="152"/>
      <c r="M50" s="152"/>
      <c r="N50" s="152"/>
      <c r="O50" s="152"/>
      <c r="P50" s="152"/>
      <c r="Q50" s="191"/>
      <c r="R50" s="191"/>
      <c r="S50" s="191"/>
      <c r="T50" s="152"/>
    </row>
    <row r="51" spans="2:20" s="150" customFormat="1" x14ac:dyDescent="0.25">
      <c r="B51" s="150" t="s">
        <v>342</v>
      </c>
      <c r="D51" s="151"/>
      <c r="E51" s="151"/>
      <c r="F51" s="152"/>
      <c r="G51" s="152"/>
      <c r="H51" s="142"/>
      <c r="I51" s="152"/>
      <c r="J51" s="152"/>
      <c r="K51" s="152"/>
      <c r="L51" s="152"/>
      <c r="M51" s="152"/>
      <c r="N51" s="152"/>
      <c r="O51" s="152"/>
      <c r="P51" s="152"/>
      <c r="Q51" s="191"/>
      <c r="R51" s="191"/>
      <c r="S51" s="191"/>
      <c r="T51" s="152"/>
    </row>
    <row r="52" spans="2:20" s="150" customFormat="1" x14ac:dyDescent="0.25">
      <c r="B52" s="150" t="s">
        <v>343</v>
      </c>
      <c r="D52" s="151"/>
      <c r="E52" s="151"/>
      <c r="F52" s="152"/>
      <c r="G52" s="152"/>
      <c r="H52" s="142"/>
      <c r="I52" s="152"/>
      <c r="J52" s="152"/>
      <c r="K52" s="152"/>
      <c r="L52" s="152"/>
      <c r="M52" s="152"/>
      <c r="N52" s="152"/>
      <c r="O52" s="152"/>
      <c r="P52" s="152"/>
      <c r="Q52" s="191"/>
      <c r="R52" s="191"/>
      <c r="S52" s="191"/>
      <c r="T52" s="152"/>
    </row>
    <row r="53" spans="2:20" s="150" customFormat="1" x14ac:dyDescent="0.25">
      <c r="D53" s="151"/>
      <c r="E53" s="151"/>
      <c r="F53" s="152"/>
      <c r="G53" s="152"/>
      <c r="H53" s="142"/>
      <c r="I53" s="152"/>
      <c r="J53" s="152"/>
      <c r="K53" s="152"/>
      <c r="L53" s="152"/>
      <c r="M53" s="152"/>
      <c r="N53" s="152"/>
      <c r="O53" s="152"/>
      <c r="P53" s="152"/>
      <c r="Q53" s="191"/>
      <c r="R53" s="191"/>
      <c r="S53" s="191"/>
      <c r="T53" s="152"/>
    </row>
    <row r="54" spans="2:20" s="157" customFormat="1" x14ac:dyDescent="0.25">
      <c r="B54" s="153" t="s">
        <v>28</v>
      </c>
      <c r="C54" s="153"/>
      <c r="D54" s="154"/>
      <c r="E54" s="154"/>
      <c r="F54" s="155"/>
      <c r="G54" s="155"/>
      <c r="H54" s="156"/>
      <c r="I54" s="155"/>
      <c r="J54" s="155"/>
      <c r="K54" s="155"/>
      <c r="L54" s="155"/>
      <c r="M54" s="155"/>
      <c r="N54" s="155"/>
      <c r="O54" s="155"/>
      <c r="P54" s="155"/>
      <c r="Q54" s="192"/>
      <c r="R54" s="192"/>
      <c r="S54" s="192"/>
      <c r="T54" s="155"/>
    </row>
    <row r="55" spans="2:20" s="158" customFormat="1" x14ac:dyDescent="0.25">
      <c r="B55" s="158" t="s">
        <v>29</v>
      </c>
      <c r="D55" s="159"/>
      <c r="E55" s="159"/>
      <c r="F55" s="160"/>
      <c r="G55" s="160"/>
      <c r="H55" s="156"/>
      <c r="I55" s="160"/>
      <c r="J55" s="160"/>
      <c r="K55" s="160"/>
      <c r="L55" s="160"/>
      <c r="M55" s="160"/>
      <c r="N55" s="160"/>
      <c r="O55" s="160"/>
      <c r="P55" s="160"/>
      <c r="Q55" s="193"/>
      <c r="R55" s="193"/>
      <c r="S55" s="193"/>
      <c r="T55" s="160"/>
    </row>
    <row r="56" spans="2:20" s="150" customFormat="1" x14ac:dyDescent="0.25">
      <c r="B56" s="150" t="s">
        <v>30</v>
      </c>
      <c r="D56" s="151"/>
      <c r="E56" s="151"/>
      <c r="F56" s="152"/>
      <c r="G56" s="152"/>
      <c r="H56" s="142"/>
      <c r="I56" s="152"/>
      <c r="J56" s="152"/>
      <c r="K56" s="152"/>
      <c r="L56" s="152"/>
      <c r="M56" s="152"/>
      <c r="N56" s="152"/>
      <c r="O56" s="152"/>
      <c r="P56" s="152"/>
      <c r="Q56" s="191"/>
      <c r="R56" s="191"/>
      <c r="S56" s="191"/>
      <c r="T56" s="152"/>
    </row>
    <row r="57" spans="2:20" s="150" customFormat="1" x14ac:dyDescent="0.25">
      <c r="B57" s="150" t="s">
        <v>31</v>
      </c>
      <c r="D57" s="151"/>
      <c r="E57" s="151"/>
      <c r="F57" s="152"/>
      <c r="G57" s="152"/>
      <c r="H57" s="142"/>
      <c r="I57" s="152"/>
      <c r="J57" s="152"/>
      <c r="K57" s="152"/>
      <c r="L57" s="152"/>
      <c r="M57" s="152"/>
      <c r="N57" s="152"/>
      <c r="O57" s="152"/>
      <c r="P57" s="152"/>
      <c r="Q57" s="191"/>
      <c r="R57" s="191"/>
      <c r="S57" s="191"/>
      <c r="T57" s="152"/>
    </row>
    <row r="58" spans="2:20" s="150" customFormat="1" x14ac:dyDescent="0.25">
      <c r="B58" s="150" t="s">
        <v>344</v>
      </c>
      <c r="D58" s="151"/>
      <c r="E58" s="151"/>
      <c r="F58" s="152"/>
      <c r="G58" s="152"/>
      <c r="H58" s="142"/>
      <c r="I58" s="152"/>
      <c r="J58" s="152"/>
      <c r="K58" s="152"/>
      <c r="L58" s="152"/>
      <c r="M58" s="152"/>
      <c r="N58" s="152"/>
      <c r="O58" s="152"/>
      <c r="P58" s="152"/>
      <c r="Q58" s="191"/>
      <c r="R58" s="191"/>
      <c r="S58" s="191"/>
      <c r="T58" s="152"/>
    </row>
    <row r="59" spans="2:20" s="150" customFormat="1" x14ac:dyDescent="0.25">
      <c r="B59" s="150" t="s">
        <v>345</v>
      </c>
      <c r="D59" s="151"/>
      <c r="E59" s="151"/>
      <c r="F59" s="152"/>
      <c r="G59" s="152"/>
      <c r="H59" s="142"/>
      <c r="I59" s="152"/>
      <c r="J59" s="152"/>
      <c r="K59" s="152"/>
      <c r="L59" s="152"/>
      <c r="M59" s="152"/>
      <c r="N59" s="152"/>
      <c r="O59" s="152"/>
      <c r="P59" s="152"/>
      <c r="Q59" s="191"/>
      <c r="R59" s="191"/>
      <c r="S59" s="191"/>
      <c r="T59" s="152"/>
    </row>
    <row r="60" spans="2:20" s="150" customFormat="1" x14ac:dyDescent="0.25">
      <c r="B60" s="150" t="s">
        <v>346</v>
      </c>
      <c r="D60" s="151"/>
      <c r="E60" s="151"/>
      <c r="F60" s="152"/>
      <c r="G60" s="152"/>
      <c r="H60" s="142"/>
      <c r="I60" s="152"/>
      <c r="J60" s="152"/>
      <c r="K60" s="152"/>
      <c r="L60" s="152"/>
      <c r="M60" s="152"/>
      <c r="N60" s="152"/>
      <c r="O60" s="152"/>
      <c r="P60" s="152"/>
      <c r="Q60" s="191"/>
      <c r="R60" s="191"/>
      <c r="S60" s="191"/>
      <c r="T60" s="152"/>
    </row>
    <row r="61" spans="2:20" s="150" customFormat="1" x14ac:dyDescent="0.25">
      <c r="B61" s="150" t="s">
        <v>347</v>
      </c>
      <c r="D61" s="151"/>
      <c r="E61" s="151"/>
      <c r="F61" s="152"/>
      <c r="G61" s="152"/>
      <c r="H61" s="142"/>
      <c r="I61" s="152"/>
      <c r="J61" s="152"/>
      <c r="K61" s="152"/>
      <c r="L61" s="152"/>
      <c r="M61" s="152"/>
      <c r="N61" s="152"/>
      <c r="O61" s="152"/>
      <c r="P61" s="152"/>
      <c r="Q61" s="191"/>
      <c r="R61" s="191"/>
      <c r="S61" s="191"/>
      <c r="T61" s="152"/>
    </row>
    <row r="62" spans="2:20" s="150" customFormat="1" x14ac:dyDescent="0.25">
      <c r="B62" s="158" t="s">
        <v>32</v>
      </c>
      <c r="D62" s="151"/>
      <c r="E62" s="151"/>
      <c r="F62" s="152"/>
      <c r="G62" s="152"/>
      <c r="H62" s="142"/>
      <c r="I62" s="152"/>
      <c r="J62" s="152"/>
      <c r="K62" s="152"/>
      <c r="L62" s="152"/>
      <c r="M62" s="152"/>
      <c r="N62" s="152"/>
      <c r="O62" s="152"/>
      <c r="P62" s="152"/>
      <c r="Q62" s="191"/>
      <c r="R62" s="191"/>
      <c r="S62" s="191"/>
      <c r="T62" s="152"/>
    </row>
    <row r="63" spans="2:20" s="150" customFormat="1" x14ac:dyDescent="0.25">
      <c r="B63" s="150" t="s">
        <v>33</v>
      </c>
      <c r="D63" s="151"/>
      <c r="E63" s="151"/>
      <c r="F63" s="152"/>
      <c r="G63" s="152"/>
      <c r="H63" s="142"/>
      <c r="I63" s="152"/>
      <c r="J63" s="152"/>
      <c r="K63" s="152"/>
      <c r="L63" s="152"/>
      <c r="M63" s="152"/>
      <c r="N63" s="152"/>
      <c r="O63" s="152"/>
      <c r="P63" s="152"/>
      <c r="Q63" s="191"/>
      <c r="R63" s="191"/>
      <c r="S63" s="191"/>
      <c r="T63" s="152"/>
    </row>
    <row r="64" spans="2:20" s="150" customFormat="1" x14ac:dyDescent="0.25">
      <c r="B64" s="150" t="s">
        <v>34</v>
      </c>
      <c r="D64" s="151"/>
      <c r="E64" s="151"/>
      <c r="F64" s="152"/>
      <c r="G64" s="152"/>
      <c r="H64" s="142"/>
      <c r="I64" s="152"/>
      <c r="J64" s="152"/>
      <c r="K64" s="152"/>
      <c r="L64" s="152"/>
      <c r="M64" s="152"/>
      <c r="N64" s="152"/>
      <c r="O64" s="152"/>
      <c r="P64" s="152"/>
      <c r="Q64" s="191"/>
      <c r="R64" s="191"/>
      <c r="S64" s="191"/>
      <c r="T64" s="152"/>
    </row>
    <row r="65" spans="2:20" s="150" customFormat="1" x14ac:dyDescent="0.25">
      <c r="B65" s="150" t="s">
        <v>35</v>
      </c>
      <c r="D65" s="151"/>
      <c r="E65" s="151"/>
      <c r="F65" s="152"/>
      <c r="G65" s="152"/>
      <c r="H65" s="142"/>
      <c r="I65" s="152"/>
      <c r="J65" s="152"/>
      <c r="K65" s="152"/>
      <c r="L65" s="152"/>
      <c r="M65" s="152"/>
      <c r="N65" s="152"/>
      <c r="O65" s="152"/>
      <c r="P65" s="152"/>
      <c r="Q65" s="191"/>
      <c r="R65" s="191"/>
      <c r="S65" s="191"/>
      <c r="T65" s="152"/>
    </row>
    <row r="66" spans="2:20" s="150" customFormat="1" x14ac:dyDescent="0.25">
      <c r="B66" s="150" t="s">
        <v>36</v>
      </c>
      <c r="D66" s="151"/>
      <c r="E66" s="151"/>
      <c r="F66" s="152"/>
      <c r="G66" s="152"/>
      <c r="H66" s="142"/>
      <c r="I66" s="152"/>
      <c r="J66" s="152"/>
      <c r="K66" s="152"/>
      <c r="L66" s="152"/>
      <c r="M66" s="152"/>
      <c r="N66" s="152"/>
      <c r="O66" s="152"/>
      <c r="P66" s="152"/>
      <c r="Q66" s="191"/>
      <c r="R66" s="191"/>
      <c r="S66" s="191"/>
      <c r="T66" s="152"/>
    </row>
    <row r="67" spans="2:20" s="150" customFormat="1" x14ac:dyDescent="0.25">
      <c r="B67" s="150" t="s">
        <v>348</v>
      </c>
      <c r="D67" s="151"/>
      <c r="E67" s="151"/>
      <c r="F67" s="152"/>
      <c r="G67" s="152"/>
      <c r="H67" s="142"/>
      <c r="I67" s="152"/>
      <c r="J67" s="152"/>
      <c r="K67" s="152"/>
      <c r="L67" s="152"/>
      <c r="M67" s="152"/>
      <c r="N67" s="152"/>
      <c r="O67" s="152"/>
      <c r="P67" s="152"/>
      <c r="Q67" s="191"/>
      <c r="R67" s="191"/>
      <c r="S67" s="191"/>
      <c r="T67" s="152"/>
    </row>
    <row r="68" spans="2:20" s="150" customFormat="1" x14ac:dyDescent="0.25">
      <c r="B68" s="150" t="s">
        <v>37</v>
      </c>
      <c r="D68" s="151"/>
      <c r="E68" s="151"/>
      <c r="F68" s="152"/>
      <c r="G68" s="152"/>
      <c r="H68" s="142"/>
      <c r="I68" s="152"/>
      <c r="J68" s="152"/>
      <c r="K68" s="152"/>
      <c r="L68" s="152"/>
      <c r="M68" s="152"/>
      <c r="N68" s="152"/>
      <c r="O68" s="152"/>
      <c r="P68" s="152"/>
      <c r="Q68" s="191"/>
      <c r="R68" s="191"/>
      <c r="S68" s="191"/>
      <c r="T68" s="152"/>
    </row>
    <row r="69" spans="2:20" s="150" customFormat="1" x14ac:dyDescent="0.25">
      <c r="B69" s="150" t="s">
        <v>38</v>
      </c>
      <c r="D69" s="151"/>
      <c r="E69" s="151"/>
      <c r="F69" s="152"/>
      <c r="G69" s="152"/>
      <c r="H69" s="142"/>
      <c r="I69" s="152"/>
      <c r="J69" s="152"/>
      <c r="K69" s="152"/>
      <c r="L69" s="152"/>
      <c r="M69" s="152"/>
      <c r="N69" s="152"/>
      <c r="O69" s="152"/>
      <c r="P69" s="152"/>
      <c r="Q69" s="191"/>
      <c r="R69" s="191"/>
      <c r="S69" s="191"/>
      <c r="T69" s="152"/>
    </row>
  </sheetData>
  <sheetProtection algorithmName="SHA-512" hashValue="O3KZRZK8LqQ+FhIgmBC9eVHSzwlpOKgDmfpmlLuZmnsAgbEr5jN1VsTWeyGCii68+fwg1LlPzM+Gq2wKUVOrrg==" saltValue="Y1PIcOCSnLyXioYj0JgpDw==" spinCount="100000" sheet="1" objects="1" scenarios="1"/>
  <mergeCells count="11">
    <mergeCell ref="B32:E32"/>
    <mergeCell ref="C23:E23"/>
    <mergeCell ref="C14:E14"/>
    <mergeCell ref="D6:H6"/>
    <mergeCell ref="B9:H9"/>
    <mergeCell ref="B1:F1"/>
    <mergeCell ref="K12:L12"/>
    <mergeCell ref="B6:C6"/>
    <mergeCell ref="B4:H4"/>
    <mergeCell ref="F5:G5"/>
    <mergeCell ref="F12:G12"/>
  </mergeCells>
  <dataValidations count="2">
    <dataValidation type="list" allowBlank="1" showInputMessage="1" showErrorMessage="1" sqref="G24:G31 G15:G22" xr:uid="{00000000-0002-0000-0300-000000000000}">
      <formula1>"Odtworzeniowa,Księgowa Brutto,Rzeczywista"</formula1>
    </dataValidation>
    <dataValidation type="list" allowBlank="1" showInputMessage="1" showErrorMessage="1" sqref="O15:P22 O24:P31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95"/>
  <sheetViews>
    <sheetView showGridLines="0" tabSelected="1" topLeftCell="A2" zoomScale="70" zoomScaleNormal="70" workbookViewId="0">
      <selection activeCell="J9" sqref="J9"/>
    </sheetView>
  </sheetViews>
  <sheetFormatPr defaultColWidth="27" defaultRowHeight="10.199999999999999" x14ac:dyDescent="0.25"/>
  <cols>
    <col min="1" max="1" width="5.33203125" style="75" customWidth="1"/>
    <col min="2" max="2" width="3.88671875" style="74" customWidth="1"/>
    <col min="3" max="3" width="43.33203125" style="75" customWidth="1"/>
    <col min="4" max="5" width="26.109375" style="75" customWidth="1"/>
    <col min="6" max="7" width="16.109375" style="75" customWidth="1"/>
    <col min="8" max="8" width="11.5546875" style="75" customWidth="1"/>
    <col min="9" max="9" width="11" style="75" customWidth="1"/>
    <col min="10" max="250" width="9.109375" style="75" customWidth="1"/>
    <col min="251" max="251" width="3.88671875" style="75" customWidth="1"/>
    <col min="252" max="252" width="33.6640625" style="75" customWidth="1"/>
    <col min="253" max="253" width="25.6640625" style="75" customWidth="1"/>
    <col min="254" max="16384" width="27" style="75"/>
  </cols>
  <sheetData>
    <row r="1" spans="2:6" ht="53.25" customHeight="1" x14ac:dyDescent="0.25">
      <c r="B1" s="218" t="str">
        <f>'DANE OGÓLNE'!B1</f>
        <v>Załącznik nr 21 do Specyfikacji Warunków Zamówienia pn. „Usługa ubezpieczenia Gminy Przemęt oraz podległych jednostek organizacyjnych”
Znak Sprawy ZP.5.2026.PIB
- "Wykaz mienia_Szkoła Mochy"</v>
      </c>
      <c r="C1" s="218"/>
      <c r="D1" s="218"/>
    </row>
    <row r="2" spans="2:6" ht="74.400000000000006" customHeight="1" x14ac:dyDescent="0.25"/>
    <row r="3" spans="2:6" ht="36.75" customHeight="1" x14ac:dyDescent="0.25">
      <c r="B3" s="221" t="s">
        <v>2</v>
      </c>
      <c r="C3" s="221"/>
      <c r="D3" s="221"/>
      <c r="E3" s="221"/>
      <c r="F3" s="221"/>
    </row>
    <row r="4" spans="2:6" ht="36.75" customHeight="1" x14ac:dyDescent="0.25"/>
    <row r="5" spans="2:6" ht="24" customHeight="1" x14ac:dyDescent="0.25">
      <c r="B5" s="219" t="s">
        <v>18</v>
      </c>
      <c r="C5" s="220"/>
      <c r="D5" s="222" t="s">
        <v>142</v>
      </c>
      <c r="E5" s="223"/>
      <c r="F5" s="224"/>
    </row>
    <row r="6" spans="2:6" ht="24" customHeight="1" x14ac:dyDescent="0.25">
      <c r="B6" s="219" t="s">
        <v>107</v>
      </c>
      <c r="C6" s="220"/>
      <c r="D6" s="222" t="s">
        <v>196</v>
      </c>
      <c r="E6" s="223"/>
      <c r="F6" s="224"/>
    </row>
    <row r="7" spans="2:6" s="102" customFormat="1" ht="21.75" customHeight="1" thickBot="1" x14ac:dyDescent="0.3">
      <c r="B7" s="109"/>
      <c r="C7" s="109"/>
    </row>
    <row r="8" spans="2:6" s="102" customFormat="1" ht="45" customHeight="1" x14ac:dyDescent="0.25">
      <c r="B8" s="109"/>
      <c r="C8" s="109"/>
      <c r="D8" s="216" t="s">
        <v>434</v>
      </c>
      <c r="E8" s="217"/>
    </row>
    <row r="9" spans="2:6" ht="36" customHeight="1" x14ac:dyDescent="0.25">
      <c r="B9" s="82" t="s">
        <v>17</v>
      </c>
      <c r="C9" s="164" t="s">
        <v>19</v>
      </c>
      <c r="D9" s="84" t="s">
        <v>20</v>
      </c>
      <c r="E9" s="85" t="s">
        <v>21</v>
      </c>
    </row>
    <row r="10" spans="2:6" ht="21" customHeight="1" x14ac:dyDescent="0.25">
      <c r="B10" s="100">
        <v>1</v>
      </c>
      <c r="C10" s="194" t="s">
        <v>87</v>
      </c>
      <c r="D10" s="196">
        <f>SUMIF($G$22:$G$200,"stacjonarny",$D$22:$D$200)</f>
        <v>111473.14</v>
      </c>
      <c r="E10" s="197" t="s">
        <v>90</v>
      </c>
    </row>
    <row r="11" spans="2:6" ht="21" customHeight="1" x14ac:dyDescent="0.25">
      <c r="B11" s="100">
        <v>2</v>
      </c>
      <c r="C11" s="195" t="s">
        <v>88</v>
      </c>
      <c r="D11" s="196">
        <f>SUMIF($G$22:$G$200,"przenośny",$D$22:$D$200)</f>
        <v>105760.18999999989</v>
      </c>
      <c r="E11" s="197" t="s">
        <v>90</v>
      </c>
    </row>
    <row r="12" spans="2:6" ht="21" customHeight="1" x14ac:dyDescent="0.25">
      <c r="B12" s="100">
        <v>3</v>
      </c>
      <c r="C12" s="195" t="s">
        <v>89</v>
      </c>
      <c r="D12" s="196">
        <f>SUMIF($G$22:$G$200,"oprogramowanie",$D$22:$D$200)</f>
        <v>0</v>
      </c>
      <c r="E12" s="197" t="s">
        <v>90</v>
      </c>
    </row>
    <row r="13" spans="2:6" ht="21" customHeight="1" x14ac:dyDescent="0.25">
      <c r="B13" s="100">
        <v>4</v>
      </c>
      <c r="C13" s="195" t="s">
        <v>216</v>
      </c>
      <c r="D13" s="196">
        <f>SUMIF($G$21:$G$274,"Monitoring",$D$21:$D$274)</f>
        <v>0</v>
      </c>
      <c r="E13" s="197" t="s">
        <v>90</v>
      </c>
    </row>
    <row r="14" spans="2:6" ht="24" customHeight="1" x14ac:dyDescent="0.25">
      <c r="B14" s="214" t="s">
        <v>16</v>
      </c>
      <c r="C14" s="215"/>
      <c r="D14" s="198">
        <f>SUM(D10:D13)</f>
        <v>217233.3299999999</v>
      </c>
      <c r="E14" s="199"/>
    </row>
    <row r="15" spans="2:6" ht="21" customHeight="1" thickBot="1" x14ac:dyDescent="0.3">
      <c r="B15" s="209" t="s">
        <v>215</v>
      </c>
      <c r="C15" s="210"/>
      <c r="D15" s="200">
        <f>SUMIF($K$22:$K$275,"TAK",$D$22:$D$275)</f>
        <v>4719.6000000000004</v>
      </c>
      <c r="E15" s="105"/>
    </row>
    <row r="16" spans="2:6" ht="21" customHeight="1" x14ac:dyDescent="0.25">
      <c r="C16" s="110"/>
    </row>
    <row r="17" spans="2:11" ht="168.6" hidden="1" customHeight="1" x14ac:dyDescent="0.25">
      <c r="B17" s="211" t="s">
        <v>319</v>
      </c>
      <c r="C17" s="212"/>
      <c r="D17" s="212"/>
      <c r="E17" s="212"/>
      <c r="F17" s="212"/>
      <c r="G17" s="212"/>
      <c r="H17" s="213"/>
    </row>
    <row r="18" spans="2:11" x14ac:dyDescent="0.25">
      <c r="C18" s="110"/>
    </row>
    <row r="19" spans="2:11" ht="10.8" thickBot="1" x14ac:dyDescent="0.3">
      <c r="C19" s="110"/>
    </row>
    <row r="20" spans="2:11" ht="42" customHeight="1" x14ac:dyDescent="0.25">
      <c r="C20" s="110"/>
      <c r="D20" s="216" t="s">
        <v>434</v>
      </c>
      <c r="E20" s="217"/>
    </row>
    <row r="21" spans="2:11" s="79" customFormat="1" ht="48.75" customHeight="1" x14ac:dyDescent="0.25">
      <c r="B21" s="82" t="s">
        <v>17</v>
      </c>
      <c r="C21" s="164" t="s">
        <v>19</v>
      </c>
      <c r="D21" s="84" t="s">
        <v>22</v>
      </c>
      <c r="E21" s="85" t="s">
        <v>21</v>
      </c>
      <c r="F21" s="202" t="s">
        <v>43</v>
      </c>
      <c r="G21" s="82" t="s">
        <v>214</v>
      </c>
      <c r="H21" s="82" t="s">
        <v>124</v>
      </c>
      <c r="I21" s="82" t="s">
        <v>44</v>
      </c>
      <c r="J21" s="82" t="s">
        <v>91</v>
      </c>
      <c r="K21" s="82" t="s">
        <v>213</v>
      </c>
    </row>
    <row r="22" spans="2:11" s="79" customFormat="1" ht="20.25" customHeight="1" x14ac:dyDescent="0.25">
      <c r="B22" s="51">
        <v>1</v>
      </c>
      <c r="C22" s="201" t="s">
        <v>150</v>
      </c>
      <c r="D22" s="203">
        <v>1750</v>
      </c>
      <c r="E22" s="197" t="s">
        <v>148</v>
      </c>
      <c r="F22" s="165" t="s">
        <v>152</v>
      </c>
      <c r="G22" s="51" t="s">
        <v>149</v>
      </c>
      <c r="H22" s="51">
        <v>1</v>
      </c>
      <c r="I22" s="53" t="s">
        <v>151</v>
      </c>
      <c r="J22" s="51">
        <v>2021</v>
      </c>
      <c r="K22" s="51" t="s">
        <v>197</v>
      </c>
    </row>
    <row r="23" spans="2:11" s="79" customFormat="1" ht="20.25" customHeight="1" x14ac:dyDescent="0.25">
      <c r="B23" s="51">
        <v>2</v>
      </c>
      <c r="C23" s="201" t="s">
        <v>150</v>
      </c>
      <c r="D23" s="203">
        <v>1750</v>
      </c>
      <c r="E23" s="197" t="s">
        <v>148</v>
      </c>
      <c r="F23" s="165" t="s">
        <v>153</v>
      </c>
      <c r="G23" s="51" t="s">
        <v>149</v>
      </c>
      <c r="H23" s="51">
        <v>1</v>
      </c>
      <c r="I23" s="53" t="s">
        <v>154</v>
      </c>
      <c r="J23" s="51">
        <v>2021</v>
      </c>
      <c r="K23" s="51" t="s">
        <v>197</v>
      </c>
    </row>
    <row r="24" spans="2:11" s="79" customFormat="1" ht="20.25" customHeight="1" x14ac:dyDescent="0.25">
      <c r="B24" s="51">
        <v>3</v>
      </c>
      <c r="C24" s="201" t="s">
        <v>150</v>
      </c>
      <c r="D24" s="203">
        <v>1600</v>
      </c>
      <c r="E24" s="197" t="s">
        <v>148</v>
      </c>
      <c r="F24" s="165" t="s">
        <v>158</v>
      </c>
      <c r="G24" s="51" t="s">
        <v>149</v>
      </c>
      <c r="H24" s="51">
        <v>1</v>
      </c>
      <c r="I24" s="53" t="s">
        <v>155</v>
      </c>
      <c r="J24" s="51">
        <v>2022</v>
      </c>
      <c r="K24" s="51" t="s">
        <v>197</v>
      </c>
    </row>
    <row r="25" spans="2:11" s="79" customFormat="1" ht="20.25" customHeight="1" x14ac:dyDescent="0.25">
      <c r="B25" s="51">
        <v>4</v>
      </c>
      <c r="C25" s="201" t="s">
        <v>156</v>
      </c>
      <c r="D25" s="203">
        <v>8118.75</v>
      </c>
      <c r="E25" s="197" t="s">
        <v>148</v>
      </c>
      <c r="F25" s="165" t="s">
        <v>157</v>
      </c>
      <c r="G25" s="51" t="s">
        <v>149</v>
      </c>
      <c r="H25" s="51">
        <v>1</v>
      </c>
      <c r="I25" s="53" t="s">
        <v>159</v>
      </c>
      <c r="J25" s="51">
        <v>2022</v>
      </c>
      <c r="K25" s="51" t="s">
        <v>197</v>
      </c>
    </row>
    <row r="26" spans="2:11" s="79" customFormat="1" ht="20.25" customHeight="1" x14ac:dyDescent="0.25">
      <c r="B26" s="51">
        <v>5</v>
      </c>
      <c r="C26" s="201" t="s">
        <v>160</v>
      </c>
      <c r="D26" s="203">
        <v>3649</v>
      </c>
      <c r="E26" s="197" t="s">
        <v>148</v>
      </c>
      <c r="F26" s="165" t="s">
        <v>161</v>
      </c>
      <c r="G26" s="51" t="s">
        <v>162</v>
      </c>
      <c r="H26" s="51">
        <v>1</v>
      </c>
      <c r="I26" s="53" t="s">
        <v>163</v>
      </c>
      <c r="J26" s="51">
        <v>2021</v>
      </c>
      <c r="K26" s="51" t="s">
        <v>197</v>
      </c>
    </row>
    <row r="27" spans="2:11" s="79" customFormat="1" ht="20.25" customHeight="1" x14ac:dyDescent="0.25">
      <c r="B27" s="51">
        <v>6</v>
      </c>
      <c r="C27" s="201" t="s">
        <v>164</v>
      </c>
      <c r="D27" s="203">
        <v>3499</v>
      </c>
      <c r="E27" s="197" t="s">
        <v>148</v>
      </c>
      <c r="F27" s="165" t="s">
        <v>165</v>
      </c>
      <c r="G27" s="51" t="s">
        <v>162</v>
      </c>
      <c r="H27" s="51">
        <v>1</v>
      </c>
      <c r="I27" s="53" t="s">
        <v>166</v>
      </c>
      <c r="J27" s="51">
        <v>2021</v>
      </c>
      <c r="K27" s="51" t="s">
        <v>197</v>
      </c>
    </row>
    <row r="28" spans="2:11" s="79" customFormat="1" ht="20.25" customHeight="1" x14ac:dyDescent="0.25">
      <c r="B28" s="51">
        <v>7</v>
      </c>
      <c r="C28" s="201" t="s">
        <v>167</v>
      </c>
      <c r="D28" s="203">
        <v>1399</v>
      </c>
      <c r="E28" s="197" t="s">
        <v>148</v>
      </c>
      <c r="F28" s="165" t="s">
        <v>168</v>
      </c>
      <c r="G28" s="51" t="s">
        <v>162</v>
      </c>
      <c r="H28" s="51">
        <v>10</v>
      </c>
      <c r="I28" s="53" t="s">
        <v>169</v>
      </c>
      <c r="J28" s="51">
        <v>2021</v>
      </c>
      <c r="K28" s="51" t="s">
        <v>197</v>
      </c>
    </row>
    <row r="29" spans="2:11" s="79" customFormat="1" ht="20.25" customHeight="1" x14ac:dyDescent="0.25">
      <c r="B29" s="51">
        <v>8</v>
      </c>
      <c r="C29" s="195" t="s">
        <v>170</v>
      </c>
      <c r="D29" s="203">
        <v>4841</v>
      </c>
      <c r="E29" s="197" t="s">
        <v>148</v>
      </c>
      <c r="F29" s="165" t="s">
        <v>172</v>
      </c>
      <c r="G29" s="51" t="s">
        <v>149</v>
      </c>
      <c r="H29" s="51">
        <v>1</v>
      </c>
      <c r="I29" s="53" t="s">
        <v>171</v>
      </c>
      <c r="J29" s="51">
        <v>2021</v>
      </c>
      <c r="K29" s="51" t="s">
        <v>197</v>
      </c>
    </row>
    <row r="30" spans="2:11" s="79" customFormat="1" ht="20.25" customHeight="1" x14ac:dyDescent="0.25">
      <c r="B30" s="51">
        <v>9</v>
      </c>
      <c r="C30" s="195" t="s">
        <v>174</v>
      </c>
      <c r="D30" s="203">
        <v>1656</v>
      </c>
      <c r="E30" s="197" t="s">
        <v>148</v>
      </c>
      <c r="F30" s="165" t="s">
        <v>173</v>
      </c>
      <c r="G30" s="51" t="s">
        <v>162</v>
      </c>
      <c r="H30" s="51">
        <v>1</v>
      </c>
      <c r="I30" s="53" t="s">
        <v>175</v>
      </c>
      <c r="J30" s="51">
        <v>2021</v>
      </c>
      <c r="K30" s="51" t="s">
        <v>197</v>
      </c>
    </row>
    <row r="31" spans="2:11" s="79" customFormat="1" ht="20.25" customHeight="1" x14ac:dyDescent="0.25">
      <c r="B31" s="51">
        <v>10</v>
      </c>
      <c r="C31" s="195" t="s">
        <v>176</v>
      </c>
      <c r="D31" s="203">
        <v>3100</v>
      </c>
      <c r="E31" s="197" t="s">
        <v>148</v>
      </c>
      <c r="F31" s="165" t="s">
        <v>177</v>
      </c>
      <c r="G31" s="51" t="s">
        <v>149</v>
      </c>
      <c r="H31" s="51">
        <v>1</v>
      </c>
      <c r="I31" s="53" t="s">
        <v>178</v>
      </c>
      <c r="J31" s="51">
        <v>2021</v>
      </c>
      <c r="K31" s="51" t="s">
        <v>197</v>
      </c>
    </row>
    <row r="32" spans="2:11" s="79" customFormat="1" ht="20.25" customHeight="1" x14ac:dyDescent="0.25">
      <c r="B32" s="51">
        <v>11</v>
      </c>
      <c r="C32" s="195" t="s">
        <v>176</v>
      </c>
      <c r="D32" s="203">
        <v>3100</v>
      </c>
      <c r="E32" s="197" t="s">
        <v>148</v>
      </c>
      <c r="F32" s="165" t="s">
        <v>179</v>
      </c>
      <c r="G32" s="51" t="s">
        <v>149</v>
      </c>
      <c r="H32" s="51">
        <v>1</v>
      </c>
      <c r="I32" s="53" t="s">
        <v>178</v>
      </c>
      <c r="J32" s="51">
        <v>2021</v>
      </c>
      <c r="K32" s="51" t="s">
        <v>197</v>
      </c>
    </row>
    <row r="33" spans="2:11" s="79" customFormat="1" ht="20.25" customHeight="1" x14ac:dyDescent="0.25">
      <c r="B33" s="51">
        <v>12</v>
      </c>
      <c r="C33" s="201" t="s">
        <v>180</v>
      </c>
      <c r="D33" s="203">
        <v>2398.5</v>
      </c>
      <c r="E33" s="197" t="s">
        <v>148</v>
      </c>
      <c r="F33" s="165" t="s">
        <v>181</v>
      </c>
      <c r="G33" s="51" t="s">
        <v>162</v>
      </c>
      <c r="H33" s="51">
        <v>1</v>
      </c>
      <c r="I33" s="53" t="s">
        <v>171</v>
      </c>
      <c r="J33" s="51">
        <v>2021</v>
      </c>
      <c r="K33" s="51" t="s">
        <v>197</v>
      </c>
    </row>
    <row r="34" spans="2:11" s="79" customFormat="1" ht="20.25" customHeight="1" x14ac:dyDescent="0.25">
      <c r="B34" s="51">
        <v>13</v>
      </c>
      <c r="C34" s="201" t="s">
        <v>182</v>
      </c>
      <c r="D34" s="203">
        <v>2999</v>
      </c>
      <c r="E34" s="197" t="s">
        <v>148</v>
      </c>
      <c r="F34" s="165" t="s">
        <v>183</v>
      </c>
      <c r="G34" s="51" t="s">
        <v>162</v>
      </c>
      <c r="H34" s="51">
        <v>1</v>
      </c>
      <c r="I34" s="53" t="s">
        <v>184</v>
      </c>
      <c r="J34" s="51">
        <v>2022</v>
      </c>
      <c r="K34" s="51" t="s">
        <v>197</v>
      </c>
    </row>
    <row r="35" spans="2:11" s="79" customFormat="1" ht="20.25" customHeight="1" x14ac:dyDescent="0.25">
      <c r="B35" s="51">
        <v>14</v>
      </c>
      <c r="C35" s="201" t="s">
        <v>185</v>
      </c>
      <c r="D35" s="203">
        <v>3750</v>
      </c>
      <c r="E35" s="197" t="s">
        <v>148</v>
      </c>
      <c r="F35" s="165" t="s">
        <v>186</v>
      </c>
      <c r="G35" s="51" t="s">
        <v>162</v>
      </c>
      <c r="H35" s="51">
        <v>1</v>
      </c>
      <c r="I35" s="53" t="s">
        <v>184</v>
      </c>
      <c r="J35" s="51">
        <v>2022</v>
      </c>
      <c r="K35" s="51" t="s">
        <v>197</v>
      </c>
    </row>
    <row r="36" spans="2:11" s="79" customFormat="1" ht="20.25" customHeight="1" x14ac:dyDescent="0.25">
      <c r="B36" s="51">
        <v>15</v>
      </c>
      <c r="C36" s="201" t="s">
        <v>320</v>
      </c>
      <c r="D36" s="203">
        <v>1709.7</v>
      </c>
      <c r="E36" s="197" t="s">
        <v>148</v>
      </c>
      <c r="F36" s="165" t="s">
        <v>322</v>
      </c>
      <c r="G36" s="51" t="s">
        <v>149</v>
      </c>
      <c r="H36" s="51">
        <v>1</v>
      </c>
      <c r="I36" s="53" t="s">
        <v>323</v>
      </c>
      <c r="J36" s="51">
        <v>2023</v>
      </c>
      <c r="K36" s="51" t="s">
        <v>197</v>
      </c>
    </row>
    <row r="37" spans="2:11" s="79" customFormat="1" ht="20.25" customHeight="1" x14ac:dyDescent="0.25">
      <c r="B37" s="51">
        <v>16</v>
      </c>
      <c r="C37" s="201" t="s">
        <v>321</v>
      </c>
      <c r="D37" s="203">
        <v>2886</v>
      </c>
      <c r="E37" s="197" t="s">
        <v>148</v>
      </c>
      <c r="F37" s="165" t="s">
        <v>324</v>
      </c>
      <c r="G37" s="51" t="s">
        <v>149</v>
      </c>
      <c r="H37" s="51">
        <v>1</v>
      </c>
      <c r="I37" s="53" t="s">
        <v>325</v>
      </c>
      <c r="J37" s="51">
        <v>2023</v>
      </c>
      <c r="K37" s="51" t="s">
        <v>197</v>
      </c>
    </row>
    <row r="38" spans="2:11" s="79" customFormat="1" ht="20.25" customHeight="1" x14ac:dyDescent="0.25">
      <c r="B38" s="51">
        <v>17</v>
      </c>
      <c r="C38" s="201" t="s">
        <v>349</v>
      </c>
      <c r="D38" s="203">
        <v>5555.55</v>
      </c>
      <c r="E38" s="197" t="s">
        <v>148</v>
      </c>
      <c r="F38" s="165" t="s">
        <v>352</v>
      </c>
      <c r="G38" s="51" t="s">
        <v>149</v>
      </c>
      <c r="H38" s="51">
        <v>1</v>
      </c>
      <c r="I38" s="53" t="s">
        <v>357</v>
      </c>
      <c r="J38" s="51">
        <v>2023</v>
      </c>
      <c r="K38" s="51" t="s">
        <v>197</v>
      </c>
    </row>
    <row r="39" spans="2:11" s="79" customFormat="1" ht="20.25" customHeight="1" x14ac:dyDescent="0.25">
      <c r="B39" s="51">
        <v>18</v>
      </c>
      <c r="C39" s="201" t="s">
        <v>349</v>
      </c>
      <c r="D39" s="203">
        <v>5555.55</v>
      </c>
      <c r="E39" s="197" t="s">
        <v>148</v>
      </c>
      <c r="F39" s="165" t="s">
        <v>353</v>
      </c>
      <c r="G39" s="51" t="s">
        <v>149</v>
      </c>
      <c r="H39" s="51">
        <v>1</v>
      </c>
      <c r="I39" s="53" t="s">
        <v>358</v>
      </c>
      <c r="J39" s="51">
        <v>2023</v>
      </c>
      <c r="K39" s="51" t="s">
        <v>197</v>
      </c>
    </row>
    <row r="40" spans="2:11" s="79" customFormat="1" ht="20.25" customHeight="1" x14ac:dyDescent="0.25">
      <c r="B40" s="51">
        <v>19</v>
      </c>
      <c r="C40" s="201" t="s">
        <v>349</v>
      </c>
      <c r="D40" s="203">
        <v>5555.55</v>
      </c>
      <c r="E40" s="197" t="s">
        <v>148</v>
      </c>
      <c r="F40" s="165" t="s">
        <v>354</v>
      </c>
      <c r="G40" s="51" t="s">
        <v>149</v>
      </c>
      <c r="H40" s="51">
        <v>1</v>
      </c>
      <c r="I40" s="53" t="s">
        <v>359</v>
      </c>
      <c r="J40" s="51">
        <v>2023</v>
      </c>
      <c r="K40" s="51" t="s">
        <v>197</v>
      </c>
    </row>
    <row r="41" spans="2:11" s="79" customFormat="1" ht="20.25" customHeight="1" x14ac:dyDescent="0.25">
      <c r="B41" s="51">
        <v>20</v>
      </c>
      <c r="C41" s="201" t="s">
        <v>350</v>
      </c>
      <c r="D41" s="203">
        <v>3398.99</v>
      </c>
      <c r="E41" s="197" t="s">
        <v>148</v>
      </c>
      <c r="F41" s="165" t="s">
        <v>355</v>
      </c>
      <c r="G41" s="51" t="s">
        <v>162</v>
      </c>
      <c r="H41" s="51">
        <v>1</v>
      </c>
      <c r="I41" s="53" t="s">
        <v>360</v>
      </c>
      <c r="J41" s="51">
        <v>2023</v>
      </c>
      <c r="K41" s="51" t="s">
        <v>197</v>
      </c>
    </row>
    <row r="42" spans="2:11" s="79" customFormat="1" ht="20.25" customHeight="1" x14ac:dyDescent="0.25">
      <c r="B42" s="51">
        <v>21</v>
      </c>
      <c r="C42" s="201" t="s">
        <v>351</v>
      </c>
      <c r="D42" s="203">
        <v>859</v>
      </c>
      <c r="E42" s="197" t="s">
        <v>148</v>
      </c>
      <c r="F42" s="165" t="s">
        <v>356</v>
      </c>
      <c r="G42" s="51" t="s">
        <v>162</v>
      </c>
      <c r="H42" s="51">
        <v>1</v>
      </c>
      <c r="I42" s="53" t="s">
        <v>166</v>
      </c>
      <c r="J42" s="51">
        <v>2023</v>
      </c>
      <c r="K42" s="51" t="s">
        <v>197</v>
      </c>
    </row>
    <row r="43" spans="2:11" s="79" customFormat="1" ht="20.25" customHeight="1" x14ac:dyDescent="0.25">
      <c r="B43" s="51">
        <v>22</v>
      </c>
      <c r="C43" s="201" t="s">
        <v>361</v>
      </c>
      <c r="D43" s="203">
        <v>2275.5</v>
      </c>
      <c r="E43" s="197" t="s">
        <v>148</v>
      </c>
      <c r="F43" s="165" t="s">
        <v>364</v>
      </c>
      <c r="G43" s="51" t="s">
        <v>162</v>
      </c>
      <c r="H43" s="51">
        <v>1</v>
      </c>
      <c r="I43" s="53" t="s">
        <v>169</v>
      </c>
      <c r="J43" s="51">
        <v>2023</v>
      </c>
      <c r="K43" s="51" t="s">
        <v>197</v>
      </c>
    </row>
    <row r="44" spans="2:11" s="79" customFormat="1" ht="20.25" customHeight="1" x14ac:dyDescent="0.25">
      <c r="B44" s="51">
        <v>23</v>
      </c>
      <c r="C44" s="201" t="s">
        <v>362</v>
      </c>
      <c r="D44" s="203">
        <v>2275.5</v>
      </c>
      <c r="E44" s="197" t="s">
        <v>148</v>
      </c>
      <c r="F44" s="165" t="s">
        <v>365</v>
      </c>
      <c r="G44" s="51" t="s">
        <v>162</v>
      </c>
      <c r="H44" s="51">
        <v>1</v>
      </c>
      <c r="I44" s="53" t="s">
        <v>367</v>
      </c>
      <c r="J44" s="51">
        <v>2023</v>
      </c>
      <c r="K44" s="51" t="s">
        <v>197</v>
      </c>
    </row>
    <row r="45" spans="2:11" s="79" customFormat="1" ht="20.25" customHeight="1" x14ac:dyDescent="0.25">
      <c r="B45" s="51">
        <v>24</v>
      </c>
      <c r="C45" s="201" t="s">
        <v>363</v>
      </c>
      <c r="D45" s="203">
        <v>2275.5</v>
      </c>
      <c r="E45" s="197" t="s">
        <v>148</v>
      </c>
      <c r="F45" s="165" t="s">
        <v>366</v>
      </c>
      <c r="G45" s="51" t="s">
        <v>162</v>
      </c>
      <c r="H45" s="51">
        <v>1</v>
      </c>
      <c r="I45" s="53" t="s">
        <v>184</v>
      </c>
      <c r="J45" s="51">
        <v>2023</v>
      </c>
      <c r="K45" s="51" t="s">
        <v>197</v>
      </c>
    </row>
    <row r="46" spans="2:11" s="79" customFormat="1" ht="20.25" customHeight="1" x14ac:dyDescent="0.25">
      <c r="B46" s="51">
        <v>25</v>
      </c>
      <c r="C46" s="201" t="s">
        <v>391</v>
      </c>
      <c r="D46" s="203">
        <v>2600</v>
      </c>
      <c r="E46" s="197" t="s">
        <v>148</v>
      </c>
      <c r="F46" s="165" t="s">
        <v>392</v>
      </c>
      <c r="G46" s="51" t="s">
        <v>149</v>
      </c>
      <c r="H46" s="51">
        <v>1</v>
      </c>
      <c r="I46" s="53" t="s">
        <v>360</v>
      </c>
      <c r="J46" s="51">
        <v>2024</v>
      </c>
      <c r="K46" s="51" t="s">
        <v>197</v>
      </c>
    </row>
    <row r="47" spans="2:11" s="79" customFormat="1" ht="20.25" customHeight="1" x14ac:dyDescent="0.25">
      <c r="B47" s="51">
        <v>26</v>
      </c>
      <c r="C47" s="201" t="s">
        <v>393</v>
      </c>
      <c r="D47" s="203">
        <v>930</v>
      </c>
      <c r="E47" s="197" t="s">
        <v>148</v>
      </c>
      <c r="F47" s="165" t="s">
        <v>394</v>
      </c>
      <c r="G47" s="51" t="s">
        <v>149</v>
      </c>
      <c r="H47" s="51">
        <v>1</v>
      </c>
      <c r="I47" s="53" t="s">
        <v>184</v>
      </c>
      <c r="J47" s="51">
        <v>2024</v>
      </c>
      <c r="K47" s="51" t="s">
        <v>197</v>
      </c>
    </row>
    <row r="48" spans="2:11" s="79" customFormat="1" ht="20.25" customHeight="1" x14ac:dyDescent="0.25">
      <c r="B48" s="51">
        <v>27</v>
      </c>
      <c r="C48" s="201" t="s">
        <v>395</v>
      </c>
      <c r="D48" s="203">
        <v>5375.1</v>
      </c>
      <c r="E48" s="197" t="s">
        <v>148</v>
      </c>
      <c r="F48" s="165" t="s">
        <v>398</v>
      </c>
      <c r="G48" s="51" t="s">
        <v>149</v>
      </c>
      <c r="H48" s="51">
        <v>1</v>
      </c>
      <c r="I48" s="53" t="s">
        <v>178</v>
      </c>
      <c r="J48" s="51">
        <v>2024</v>
      </c>
      <c r="K48" s="51" t="s">
        <v>197</v>
      </c>
    </row>
    <row r="49" spans="2:11" s="79" customFormat="1" ht="20.25" customHeight="1" x14ac:dyDescent="0.25">
      <c r="B49" s="51">
        <v>28</v>
      </c>
      <c r="C49" s="201" t="s">
        <v>396</v>
      </c>
      <c r="D49" s="203">
        <v>1087.32</v>
      </c>
      <c r="E49" s="197" t="s">
        <v>148</v>
      </c>
      <c r="F49" s="165" t="s">
        <v>397</v>
      </c>
      <c r="G49" s="51" t="s">
        <v>149</v>
      </c>
      <c r="H49" s="51">
        <v>1</v>
      </c>
      <c r="I49" s="53" t="s">
        <v>178</v>
      </c>
      <c r="J49" s="51">
        <v>2024</v>
      </c>
      <c r="K49" s="51" t="s">
        <v>197</v>
      </c>
    </row>
    <row r="50" spans="2:11" s="79" customFormat="1" ht="20.25" customHeight="1" x14ac:dyDescent="0.25">
      <c r="B50" s="51">
        <v>29</v>
      </c>
      <c r="C50" s="201" t="s">
        <v>176</v>
      </c>
      <c r="D50" s="203">
        <v>3284.47</v>
      </c>
      <c r="E50" s="197" t="s">
        <v>148</v>
      </c>
      <c r="F50" s="165" t="s">
        <v>399</v>
      </c>
      <c r="G50" s="51" t="s">
        <v>149</v>
      </c>
      <c r="H50" s="51">
        <v>1</v>
      </c>
      <c r="I50" s="53" t="s">
        <v>178</v>
      </c>
      <c r="J50" s="51">
        <v>2024</v>
      </c>
      <c r="K50" s="51" t="s">
        <v>197</v>
      </c>
    </row>
    <row r="51" spans="2:11" s="79" customFormat="1" ht="20.25" customHeight="1" x14ac:dyDescent="0.25">
      <c r="B51" s="51">
        <v>30</v>
      </c>
      <c r="C51" s="201" t="s">
        <v>400</v>
      </c>
      <c r="D51" s="203">
        <v>3271.8</v>
      </c>
      <c r="E51" s="197" t="s">
        <v>148</v>
      </c>
      <c r="F51" s="165" t="s">
        <v>401</v>
      </c>
      <c r="G51" s="51" t="s">
        <v>149</v>
      </c>
      <c r="H51" s="51">
        <v>1</v>
      </c>
      <c r="I51" s="53" t="s">
        <v>184</v>
      </c>
      <c r="J51" s="51">
        <v>2025</v>
      </c>
      <c r="K51" s="51" t="s">
        <v>197</v>
      </c>
    </row>
    <row r="52" spans="2:11" s="79" customFormat="1" ht="20.25" customHeight="1" x14ac:dyDescent="0.25">
      <c r="B52" s="51">
        <v>31</v>
      </c>
      <c r="C52" s="201" t="s">
        <v>410</v>
      </c>
      <c r="D52" s="203">
        <v>3031.95</v>
      </c>
      <c r="E52" s="197" t="s">
        <v>148</v>
      </c>
      <c r="F52" s="165" t="s">
        <v>411</v>
      </c>
      <c r="G52" s="51" t="s">
        <v>149</v>
      </c>
      <c r="H52" s="51">
        <v>1</v>
      </c>
      <c r="I52" s="53" t="s">
        <v>412</v>
      </c>
      <c r="J52" s="51">
        <v>2025</v>
      </c>
      <c r="K52" s="51" t="s">
        <v>197</v>
      </c>
    </row>
    <row r="53" spans="2:11" s="79" customFormat="1" ht="20.25" customHeight="1" x14ac:dyDescent="0.25">
      <c r="B53" s="51">
        <v>32</v>
      </c>
      <c r="C53" s="201" t="s">
        <v>410</v>
      </c>
      <c r="D53" s="203">
        <v>3190.01</v>
      </c>
      <c r="E53" s="197" t="s">
        <v>148</v>
      </c>
      <c r="F53" s="165" t="s">
        <v>413</v>
      </c>
      <c r="G53" s="51" t="s">
        <v>149</v>
      </c>
      <c r="H53" s="51">
        <v>1</v>
      </c>
      <c r="I53" s="53" t="s">
        <v>412</v>
      </c>
      <c r="J53" s="51">
        <v>2025</v>
      </c>
      <c r="K53" s="51" t="s">
        <v>197</v>
      </c>
    </row>
    <row r="54" spans="2:11" s="79" customFormat="1" ht="20.25" customHeight="1" x14ac:dyDescent="0.25">
      <c r="B54" s="51">
        <v>33</v>
      </c>
      <c r="C54" s="201" t="s">
        <v>414</v>
      </c>
      <c r="D54" s="203">
        <v>1600</v>
      </c>
      <c r="E54" s="197" t="s">
        <v>148</v>
      </c>
      <c r="F54" s="165" t="s">
        <v>415</v>
      </c>
      <c r="G54" s="51" t="s">
        <v>149</v>
      </c>
      <c r="H54" s="51">
        <v>1</v>
      </c>
      <c r="I54" s="53" t="s">
        <v>163</v>
      </c>
      <c r="J54" s="51">
        <v>2024</v>
      </c>
      <c r="K54" s="51" t="s">
        <v>197</v>
      </c>
    </row>
    <row r="55" spans="2:11" s="79" customFormat="1" ht="20.25" customHeight="1" x14ac:dyDescent="0.25">
      <c r="B55" s="51">
        <v>34</v>
      </c>
      <c r="C55" s="201" t="s">
        <v>416</v>
      </c>
      <c r="D55" s="203">
        <v>8200</v>
      </c>
      <c r="E55" s="197" t="s">
        <v>148</v>
      </c>
      <c r="F55" s="165" t="s">
        <v>418</v>
      </c>
      <c r="G55" s="51" t="s">
        <v>149</v>
      </c>
      <c r="H55" s="51">
        <v>1</v>
      </c>
      <c r="I55" s="53" t="s">
        <v>417</v>
      </c>
      <c r="J55" s="51">
        <v>2025</v>
      </c>
      <c r="K55" s="51" t="s">
        <v>197</v>
      </c>
    </row>
    <row r="56" spans="2:11" s="79" customFormat="1" ht="20.25" customHeight="1" x14ac:dyDescent="0.25">
      <c r="B56" s="51">
        <v>35</v>
      </c>
      <c r="C56" s="201" t="s">
        <v>349</v>
      </c>
      <c r="D56" s="203">
        <v>6900</v>
      </c>
      <c r="E56" s="197" t="s">
        <v>148</v>
      </c>
      <c r="F56" s="165" t="s">
        <v>421</v>
      </c>
      <c r="G56" s="51" t="s">
        <v>149</v>
      </c>
      <c r="H56" s="51">
        <v>1</v>
      </c>
      <c r="I56" s="53" t="s">
        <v>420</v>
      </c>
      <c r="J56" s="51">
        <v>2025</v>
      </c>
      <c r="K56" s="51" t="s">
        <v>197</v>
      </c>
    </row>
    <row r="57" spans="2:11" s="79" customFormat="1" ht="20.25" customHeight="1" x14ac:dyDescent="0.25">
      <c r="B57" s="51">
        <v>36</v>
      </c>
      <c r="C57" s="201" t="s">
        <v>349</v>
      </c>
      <c r="D57" s="203">
        <v>6900</v>
      </c>
      <c r="E57" s="197" t="s">
        <v>419</v>
      </c>
      <c r="F57" s="165" t="s">
        <v>422</v>
      </c>
      <c r="G57" s="51" t="s">
        <v>149</v>
      </c>
      <c r="H57" s="51">
        <v>1</v>
      </c>
      <c r="I57" s="53" t="s">
        <v>169</v>
      </c>
      <c r="J57" s="51">
        <v>2025</v>
      </c>
      <c r="K57" s="51" t="s">
        <v>197</v>
      </c>
    </row>
    <row r="58" spans="2:11" s="79" customFormat="1" ht="20.25" customHeight="1" x14ac:dyDescent="0.25">
      <c r="B58" s="51">
        <v>37</v>
      </c>
      <c r="C58" s="201" t="s">
        <v>349</v>
      </c>
      <c r="D58" s="203">
        <v>5500</v>
      </c>
      <c r="E58" s="197" t="s">
        <v>148</v>
      </c>
      <c r="F58" s="165" t="s">
        <v>423</v>
      </c>
      <c r="G58" s="51" t="s">
        <v>149</v>
      </c>
      <c r="H58" s="51">
        <v>1</v>
      </c>
      <c r="I58" s="53" t="s">
        <v>424</v>
      </c>
      <c r="J58" s="51">
        <v>2025</v>
      </c>
      <c r="K58" s="51" t="s">
        <v>197</v>
      </c>
    </row>
    <row r="59" spans="2:11" s="79" customFormat="1" ht="20.25" customHeight="1" x14ac:dyDescent="0.25">
      <c r="B59" s="51">
        <v>38</v>
      </c>
      <c r="C59" s="201" t="s">
        <v>425</v>
      </c>
      <c r="D59" s="203">
        <v>5166</v>
      </c>
      <c r="E59" s="197" t="s">
        <v>148</v>
      </c>
      <c r="F59" s="165" t="s">
        <v>426</v>
      </c>
      <c r="G59" s="51" t="s">
        <v>149</v>
      </c>
      <c r="H59" s="51">
        <v>1</v>
      </c>
      <c r="I59" s="53" t="s">
        <v>412</v>
      </c>
      <c r="J59" s="51">
        <v>2025</v>
      </c>
      <c r="K59" s="51" t="s">
        <v>197</v>
      </c>
    </row>
    <row r="60" spans="2:11" s="79" customFormat="1" ht="21" customHeight="1" x14ac:dyDescent="0.25">
      <c r="B60" s="51">
        <v>39</v>
      </c>
      <c r="C60" s="201" t="s">
        <v>427</v>
      </c>
      <c r="D60" s="203">
        <v>4194.79</v>
      </c>
      <c r="E60" s="197" t="s">
        <v>148</v>
      </c>
      <c r="F60" s="165" t="s">
        <v>428</v>
      </c>
      <c r="G60" s="51" t="s">
        <v>149</v>
      </c>
      <c r="H60" s="51">
        <v>1</v>
      </c>
      <c r="I60" s="53" t="s">
        <v>178</v>
      </c>
      <c r="J60" s="51">
        <v>2025</v>
      </c>
      <c r="K60" s="51" t="s">
        <v>197</v>
      </c>
    </row>
    <row r="61" spans="2:11" s="79" customFormat="1" ht="20.25" customHeight="1" x14ac:dyDescent="0.25">
      <c r="B61" s="51">
        <v>40</v>
      </c>
      <c r="C61" s="201" t="s">
        <v>430</v>
      </c>
      <c r="D61" s="203">
        <v>4719.6000000000004</v>
      </c>
      <c r="E61" s="197" t="s">
        <v>148</v>
      </c>
      <c r="F61" s="165" t="s">
        <v>431</v>
      </c>
      <c r="G61" s="51" t="s">
        <v>149</v>
      </c>
      <c r="H61" s="51">
        <v>1</v>
      </c>
      <c r="I61" s="53" t="s">
        <v>429</v>
      </c>
      <c r="J61" s="51">
        <v>2025</v>
      </c>
      <c r="K61" s="51" t="s">
        <v>196</v>
      </c>
    </row>
    <row r="62" spans="2:11" s="79" customFormat="1" ht="20.25" customHeight="1" x14ac:dyDescent="0.25">
      <c r="B62" s="51">
        <v>57</v>
      </c>
      <c r="C62" s="195" t="s">
        <v>440</v>
      </c>
      <c r="D62" s="206">
        <v>1621.14</v>
      </c>
      <c r="E62" s="207" t="s">
        <v>148</v>
      </c>
      <c r="F62" s="205" t="s">
        <v>441</v>
      </c>
      <c r="G62" s="53" t="s">
        <v>162</v>
      </c>
      <c r="H62" s="53">
        <v>1</v>
      </c>
      <c r="I62" s="53" t="s">
        <v>442</v>
      </c>
      <c r="J62" s="53">
        <v>2026</v>
      </c>
      <c r="K62" s="53" t="s">
        <v>197</v>
      </c>
    </row>
    <row r="63" spans="2:11" s="79" customFormat="1" ht="20.25" customHeight="1" x14ac:dyDescent="0.25">
      <c r="B63" s="51">
        <v>58</v>
      </c>
      <c r="C63" s="195" t="s">
        <v>443</v>
      </c>
      <c r="D63" s="196">
        <v>1621.14</v>
      </c>
      <c r="E63" s="197" t="s">
        <v>148</v>
      </c>
      <c r="F63" s="205" t="s">
        <v>444</v>
      </c>
      <c r="G63" s="53" t="s">
        <v>162</v>
      </c>
      <c r="H63" s="53">
        <v>1</v>
      </c>
      <c r="I63" s="53" t="s">
        <v>442</v>
      </c>
      <c r="J63" s="53">
        <v>2026</v>
      </c>
      <c r="K63" s="53" t="s">
        <v>197</v>
      </c>
    </row>
    <row r="64" spans="2:11" s="79" customFormat="1" ht="20.25" customHeight="1" x14ac:dyDescent="0.25">
      <c r="B64" s="51">
        <v>59</v>
      </c>
      <c r="C64" s="195" t="s">
        <v>445</v>
      </c>
      <c r="D64" s="196">
        <v>1621.14</v>
      </c>
      <c r="E64" s="197" t="s">
        <v>148</v>
      </c>
      <c r="F64" s="205" t="s">
        <v>446</v>
      </c>
      <c r="G64" s="53" t="s">
        <v>162</v>
      </c>
      <c r="H64" s="53">
        <v>1</v>
      </c>
      <c r="I64" s="53" t="s">
        <v>442</v>
      </c>
      <c r="J64" s="53">
        <v>2026</v>
      </c>
      <c r="K64" s="53" t="s">
        <v>197</v>
      </c>
    </row>
    <row r="65" spans="2:11" s="79" customFormat="1" ht="20.25" customHeight="1" x14ac:dyDescent="0.25">
      <c r="B65" s="51">
        <v>60</v>
      </c>
      <c r="C65" s="195" t="s">
        <v>447</v>
      </c>
      <c r="D65" s="196">
        <v>1621.14</v>
      </c>
      <c r="E65" s="197" t="s">
        <v>148</v>
      </c>
      <c r="F65" s="205" t="s">
        <v>448</v>
      </c>
      <c r="G65" s="53" t="s">
        <v>162</v>
      </c>
      <c r="H65" s="53">
        <v>1</v>
      </c>
      <c r="I65" s="53" t="s">
        <v>442</v>
      </c>
      <c r="J65" s="53">
        <v>2026</v>
      </c>
      <c r="K65" s="53" t="s">
        <v>197</v>
      </c>
    </row>
    <row r="66" spans="2:11" s="79" customFormat="1" ht="20.25" customHeight="1" x14ac:dyDescent="0.25">
      <c r="B66" s="51">
        <v>61</v>
      </c>
      <c r="C66" s="195" t="s">
        <v>449</v>
      </c>
      <c r="D66" s="196">
        <v>1621.14</v>
      </c>
      <c r="E66" s="197" t="s">
        <v>148</v>
      </c>
      <c r="F66" s="205" t="s">
        <v>450</v>
      </c>
      <c r="G66" s="53" t="s">
        <v>162</v>
      </c>
      <c r="H66" s="53">
        <v>1</v>
      </c>
      <c r="I66" s="53" t="s">
        <v>442</v>
      </c>
      <c r="J66" s="53">
        <v>2026</v>
      </c>
      <c r="K66" s="53" t="s">
        <v>197</v>
      </c>
    </row>
    <row r="67" spans="2:11" s="79" customFormat="1" ht="20.25" customHeight="1" x14ac:dyDescent="0.25">
      <c r="B67" s="51">
        <v>62</v>
      </c>
      <c r="C67" s="195" t="s">
        <v>451</v>
      </c>
      <c r="D67" s="196">
        <v>2847.45</v>
      </c>
      <c r="E67" s="197" t="s">
        <v>148</v>
      </c>
      <c r="F67" s="205" t="s">
        <v>452</v>
      </c>
      <c r="G67" s="53" t="s">
        <v>162</v>
      </c>
      <c r="H67" s="53">
        <v>1</v>
      </c>
      <c r="I67" s="53" t="s">
        <v>442</v>
      </c>
      <c r="J67" s="53">
        <v>2026</v>
      </c>
      <c r="K67" s="53" t="s">
        <v>197</v>
      </c>
    </row>
    <row r="68" spans="2:11" s="79" customFormat="1" ht="20.25" customHeight="1" x14ac:dyDescent="0.25">
      <c r="B68" s="51">
        <v>63</v>
      </c>
      <c r="C68" s="195" t="s">
        <v>453</v>
      </c>
      <c r="D68" s="196">
        <v>2847.45</v>
      </c>
      <c r="E68" s="197" t="s">
        <v>148</v>
      </c>
      <c r="F68" s="205" t="s">
        <v>454</v>
      </c>
      <c r="G68" s="53" t="s">
        <v>162</v>
      </c>
      <c r="H68" s="53">
        <v>1</v>
      </c>
      <c r="I68" s="53" t="s">
        <v>455</v>
      </c>
      <c r="J68" s="53">
        <v>2026</v>
      </c>
      <c r="K68" s="53" t="s">
        <v>197</v>
      </c>
    </row>
    <row r="69" spans="2:11" s="79" customFormat="1" ht="20.25" customHeight="1" x14ac:dyDescent="0.25">
      <c r="B69" s="51">
        <v>64</v>
      </c>
      <c r="C69" s="195" t="s">
        <v>456</v>
      </c>
      <c r="D69" s="196">
        <v>2847.45</v>
      </c>
      <c r="E69" s="197" t="s">
        <v>148</v>
      </c>
      <c r="F69" s="205" t="s">
        <v>457</v>
      </c>
      <c r="G69" s="53" t="s">
        <v>162</v>
      </c>
      <c r="H69" s="53">
        <v>1</v>
      </c>
      <c r="I69" s="53" t="s">
        <v>458</v>
      </c>
      <c r="J69" s="53">
        <v>2026</v>
      </c>
      <c r="K69" s="53" t="s">
        <v>197</v>
      </c>
    </row>
    <row r="70" spans="2:11" s="79" customFormat="1" ht="20.25" customHeight="1" x14ac:dyDescent="0.25">
      <c r="B70" s="51">
        <v>65</v>
      </c>
      <c r="C70" s="195" t="s">
        <v>459</v>
      </c>
      <c r="D70" s="196">
        <v>2847.45</v>
      </c>
      <c r="E70" s="197" t="s">
        <v>148</v>
      </c>
      <c r="F70" s="205" t="s">
        <v>460</v>
      </c>
      <c r="G70" s="53" t="s">
        <v>162</v>
      </c>
      <c r="H70" s="53">
        <v>1</v>
      </c>
      <c r="I70" s="53" t="s">
        <v>461</v>
      </c>
      <c r="J70" s="53">
        <v>2026</v>
      </c>
      <c r="K70" s="53" t="s">
        <v>197</v>
      </c>
    </row>
    <row r="71" spans="2:11" s="79" customFormat="1" ht="20.25" customHeight="1" x14ac:dyDescent="0.25">
      <c r="B71" s="51">
        <v>66</v>
      </c>
      <c r="C71" s="195" t="s">
        <v>462</v>
      </c>
      <c r="D71" s="196">
        <v>2847.45</v>
      </c>
      <c r="E71" s="197" t="s">
        <v>148</v>
      </c>
      <c r="F71" s="205" t="s">
        <v>463</v>
      </c>
      <c r="G71" s="53" t="s">
        <v>162</v>
      </c>
      <c r="H71" s="53">
        <v>1</v>
      </c>
      <c r="I71" s="53" t="s">
        <v>464</v>
      </c>
      <c r="J71" s="53">
        <v>2026</v>
      </c>
      <c r="K71" s="53" t="s">
        <v>197</v>
      </c>
    </row>
    <row r="72" spans="2:11" s="79" customFormat="1" ht="20.25" customHeight="1" x14ac:dyDescent="0.25">
      <c r="B72" s="51">
        <v>67</v>
      </c>
      <c r="C72" s="195" t="s">
        <v>465</v>
      </c>
      <c r="D72" s="196">
        <v>2847.45</v>
      </c>
      <c r="E72" s="197" t="s">
        <v>148</v>
      </c>
      <c r="F72" s="205" t="s">
        <v>466</v>
      </c>
      <c r="G72" s="53" t="s">
        <v>162</v>
      </c>
      <c r="H72" s="53">
        <v>1</v>
      </c>
      <c r="I72" s="53" t="s">
        <v>467</v>
      </c>
      <c r="J72" s="53">
        <v>2026</v>
      </c>
      <c r="K72" s="53" t="s">
        <v>197</v>
      </c>
    </row>
    <row r="73" spans="2:11" s="79" customFormat="1" ht="20.25" customHeight="1" x14ac:dyDescent="0.25">
      <c r="B73" s="51">
        <v>68</v>
      </c>
      <c r="C73" s="195" t="s">
        <v>468</v>
      </c>
      <c r="D73" s="196">
        <v>2847.45</v>
      </c>
      <c r="E73" s="197" t="s">
        <v>148</v>
      </c>
      <c r="F73" s="205" t="s">
        <v>469</v>
      </c>
      <c r="G73" s="53" t="s">
        <v>162</v>
      </c>
      <c r="H73" s="53">
        <v>1</v>
      </c>
      <c r="I73" s="53" t="s">
        <v>470</v>
      </c>
      <c r="J73" s="53">
        <v>2026</v>
      </c>
      <c r="K73" s="53" t="s">
        <v>197</v>
      </c>
    </row>
    <row r="74" spans="2:11" s="79" customFormat="1" ht="20.25" customHeight="1" x14ac:dyDescent="0.25">
      <c r="B74" s="51">
        <v>69</v>
      </c>
      <c r="C74" s="195" t="s">
        <v>471</v>
      </c>
      <c r="D74" s="196">
        <v>2847.45</v>
      </c>
      <c r="E74" s="197" t="s">
        <v>148</v>
      </c>
      <c r="F74" s="205" t="s">
        <v>472</v>
      </c>
      <c r="G74" s="53" t="s">
        <v>162</v>
      </c>
      <c r="H74" s="53">
        <v>1</v>
      </c>
      <c r="I74" s="53" t="s">
        <v>473</v>
      </c>
      <c r="J74" s="53">
        <v>2026</v>
      </c>
      <c r="K74" s="53" t="s">
        <v>197</v>
      </c>
    </row>
    <row r="75" spans="2:11" s="79" customFormat="1" ht="20.25" customHeight="1" x14ac:dyDescent="0.25">
      <c r="B75" s="51">
        <v>70</v>
      </c>
      <c r="C75" s="195" t="s">
        <v>474</v>
      </c>
      <c r="D75" s="196">
        <v>2847.45</v>
      </c>
      <c r="E75" s="197" t="s">
        <v>148</v>
      </c>
      <c r="F75" s="205" t="s">
        <v>475</v>
      </c>
      <c r="G75" s="53" t="s">
        <v>162</v>
      </c>
      <c r="H75" s="53">
        <v>1</v>
      </c>
      <c r="I75" s="53" t="s">
        <v>476</v>
      </c>
      <c r="J75" s="53">
        <v>2026</v>
      </c>
      <c r="K75" s="53" t="s">
        <v>197</v>
      </c>
    </row>
    <row r="76" spans="2:11" s="79" customFormat="1" ht="20.25" customHeight="1" x14ac:dyDescent="0.25">
      <c r="B76" s="51">
        <v>71</v>
      </c>
      <c r="C76" s="195" t="s">
        <v>477</v>
      </c>
      <c r="D76" s="196">
        <v>2847.45</v>
      </c>
      <c r="E76" s="197" t="s">
        <v>148</v>
      </c>
      <c r="F76" s="205" t="s">
        <v>478</v>
      </c>
      <c r="G76" s="53" t="s">
        <v>162</v>
      </c>
      <c r="H76" s="53">
        <v>1</v>
      </c>
      <c r="I76" s="53" t="s">
        <v>479</v>
      </c>
      <c r="J76" s="53">
        <v>2026</v>
      </c>
      <c r="K76" s="53" t="s">
        <v>197</v>
      </c>
    </row>
    <row r="77" spans="2:11" s="79" customFormat="1" ht="20.25" customHeight="1" x14ac:dyDescent="0.25">
      <c r="B77" s="51">
        <v>72</v>
      </c>
      <c r="C77" s="195" t="s">
        <v>480</v>
      </c>
      <c r="D77" s="196">
        <v>2847.45</v>
      </c>
      <c r="E77" s="197" t="s">
        <v>148</v>
      </c>
      <c r="F77" s="205" t="s">
        <v>481</v>
      </c>
      <c r="G77" s="53" t="s">
        <v>162</v>
      </c>
      <c r="H77" s="53">
        <v>1</v>
      </c>
      <c r="I77" s="53" t="s">
        <v>482</v>
      </c>
      <c r="J77" s="53">
        <v>2026</v>
      </c>
      <c r="K77" s="53" t="s">
        <v>197</v>
      </c>
    </row>
    <row r="78" spans="2:11" s="79" customFormat="1" ht="20.25" customHeight="1" x14ac:dyDescent="0.25">
      <c r="B78" s="51">
        <v>73</v>
      </c>
      <c r="C78" s="195" t="s">
        <v>483</v>
      </c>
      <c r="D78" s="196">
        <v>2847.45</v>
      </c>
      <c r="E78" s="197" t="s">
        <v>148</v>
      </c>
      <c r="F78" s="205" t="s">
        <v>484</v>
      </c>
      <c r="G78" s="53" t="s">
        <v>162</v>
      </c>
      <c r="H78" s="53">
        <v>1</v>
      </c>
      <c r="I78" s="53" t="s">
        <v>485</v>
      </c>
      <c r="J78" s="53">
        <v>2026</v>
      </c>
      <c r="K78" s="53" t="s">
        <v>197</v>
      </c>
    </row>
    <row r="79" spans="2:11" s="79" customFormat="1" ht="20.25" customHeight="1" x14ac:dyDescent="0.25">
      <c r="B79" s="51">
        <v>74</v>
      </c>
      <c r="C79" s="195" t="s">
        <v>486</v>
      </c>
      <c r="D79" s="196">
        <v>2847.45</v>
      </c>
      <c r="E79" s="197" t="s">
        <v>148</v>
      </c>
      <c r="F79" s="205" t="s">
        <v>487</v>
      </c>
      <c r="G79" s="53" t="s">
        <v>162</v>
      </c>
      <c r="H79" s="53">
        <v>1</v>
      </c>
      <c r="I79" s="53" t="s">
        <v>488</v>
      </c>
      <c r="J79" s="53">
        <v>2026</v>
      </c>
      <c r="K79" s="53" t="s">
        <v>197</v>
      </c>
    </row>
    <row r="80" spans="2:11" s="79" customFormat="1" ht="20.25" customHeight="1" x14ac:dyDescent="0.25">
      <c r="B80" s="51">
        <v>75</v>
      </c>
      <c r="C80" s="195" t="s">
        <v>489</v>
      </c>
      <c r="D80" s="196">
        <v>2847.45</v>
      </c>
      <c r="E80" s="197" t="s">
        <v>148</v>
      </c>
      <c r="F80" s="205" t="s">
        <v>490</v>
      </c>
      <c r="G80" s="53" t="s">
        <v>162</v>
      </c>
      <c r="H80" s="53">
        <v>1</v>
      </c>
      <c r="I80" s="53" t="s">
        <v>491</v>
      </c>
      <c r="J80" s="53">
        <v>2026</v>
      </c>
      <c r="K80" s="53" t="s">
        <v>197</v>
      </c>
    </row>
    <row r="81" spans="2:11" s="79" customFormat="1" ht="20.25" customHeight="1" x14ac:dyDescent="0.25">
      <c r="B81" s="51">
        <v>76</v>
      </c>
      <c r="C81" s="195" t="s">
        <v>492</v>
      </c>
      <c r="D81" s="196">
        <v>2847.45</v>
      </c>
      <c r="E81" s="197" t="s">
        <v>148</v>
      </c>
      <c r="F81" s="205" t="s">
        <v>493</v>
      </c>
      <c r="G81" s="53" t="s">
        <v>162</v>
      </c>
      <c r="H81" s="53">
        <v>1</v>
      </c>
      <c r="I81" s="53" t="s">
        <v>442</v>
      </c>
      <c r="J81" s="53">
        <v>2026</v>
      </c>
      <c r="K81" s="53" t="s">
        <v>197</v>
      </c>
    </row>
    <row r="82" spans="2:11" s="79" customFormat="1" ht="20.25" customHeight="1" x14ac:dyDescent="0.25">
      <c r="B82" s="51">
        <v>77</v>
      </c>
      <c r="C82" s="195" t="s">
        <v>494</v>
      </c>
      <c r="D82" s="196">
        <v>2847.45</v>
      </c>
      <c r="E82" s="197" t="s">
        <v>148</v>
      </c>
      <c r="F82" s="205" t="s">
        <v>495</v>
      </c>
      <c r="G82" s="53" t="s">
        <v>162</v>
      </c>
      <c r="H82" s="53">
        <v>1</v>
      </c>
      <c r="I82" s="53" t="s">
        <v>496</v>
      </c>
      <c r="J82" s="53">
        <v>2026</v>
      </c>
      <c r="K82" s="53" t="s">
        <v>197</v>
      </c>
    </row>
    <row r="83" spans="2:11" s="79" customFormat="1" ht="20.25" customHeight="1" x14ac:dyDescent="0.25">
      <c r="B83" s="51">
        <v>78</v>
      </c>
      <c r="C83" s="195" t="s">
        <v>497</v>
      </c>
      <c r="D83" s="196">
        <v>2847.45</v>
      </c>
      <c r="E83" s="197" t="s">
        <v>148</v>
      </c>
      <c r="F83" s="205" t="s">
        <v>498</v>
      </c>
      <c r="G83" s="53" t="s">
        <v>162</v>
      </c>
      <c r="H83" s="53">
        <v>1</v>
      </c>
      <c r="I83" s="53" t="s">
        <v>499</v>
      </c>
      <c r="J83" s="53">
        <v>2026</v>
      </c>
      <c r="K83" s="53" t="s">
        <v>197</v>
      </c>
    </row>
    <row r="84" spans="2:11" s="79" customFormat="1" ht="20.25" customHeight="1" x14ac:dyDescent="0.25">
      <c r="B84" s="51">
        <v>79</v>
      </c>
      <c r="C84" s="195" t="s">
        <v>500</v>
      </c>
      <c r="D84" s="196">
        <v>2847.45</v>
      </c>
      <c r="E84" s="197" t="s">
        <v>148</v>
      </c>
      <c r="F84" s="205" t="s">
        <v>501</v>
      </c>
      <c r="G84" s="53" t="s">
        <v>162</v>
      </c>
      <c r="H84" s="53">
        <v>1</v>
      </c>
      <c r="I84" s="53" t="s">
        <v>461</v>
      </c>
      <c r="J84" s="53">
        <v>2026</v>
      </c>
      <c r="K84" s="53" t="s">
        <v>197</v>
      </c>
    </row>
    <row r="85" spans="2:11" s="79" customFormat="1" ht="20.25" customHeight="1" x14ac:dyDescent="0.25">
      <c r="B85" s="51">
        <v>80</v>
      </c>
      <c r="C85" s="195" t="s">
        <v>502</v>
      </c>
      <c r="D85" s="196">
        <v>1451.4</v>
      </c>
      <c r="E85" s="197" t="s">
        <v>148</v>
      </c>
      <c r="F85" s="205" t="s">
        <v>503</v>
      </c>
      <c r="G85" s="53" t="s">
        <v>162</v>
      </c>
      <c r="H85" s="53">
        <v>1</v>
      </c>
      <c r="I85" s="53" t="s">
        <v>504</v>
      </c>
      <c r="J85" s="53">
        <v>2026</v>
      </c>
      <c r="K85" s="53" t="s">
        <v>197</v>
      </c>
    </row>
    <row r="86" spans="2:11" s="79" customFormat="1" ht="20.25" customHeight="1" x14ac:dyDescent="0.25">
      <c r="B86" s="51">
        <v>81</v>
      </c>
      <c r="C86" s="195" t="s">
        <v>505</v>
      </c>
      <c r="D86" s="196">
        <v>1451.4</v>
      </c>
      <c r="E86" s="197" t="s">
        <v>148</v>
      </c>
      <c r="F86" s="205" t="s">
        <v>506</v>
      </c>
      <c r="G86" s="53" t="s">
        <v>162</v>
      </c>
      <c r="H86" s="53">
        <v>1</v>
      </c>
      <c r="I86" s="53" t="s">
        <v>504</v>
      </c>
      <c r="J86" s="53">
        <v>2026</v>
      </c>
      <c r="K86" s="53" t="s">
        <v>197</v>
      </c>
    </row>
    <row r="87" spans="2:11" s="79" customFormat="1" ht="20.25" customHeight="1" x14ac:dyDescent="0.25">
      <c r="B87" s="51">
        <v>82</v>
      </c>
      <c r="C87" s="195" t="s">
        <v>507</v>
      </c>
      <c r="D87" s="196">
        <v>1451.4</v>
      </c>
      <c r="E87" s="197" t="s">
        <v>148</v>
      </c>
      <c r="F87" s="205" t="s">
        <v>508</v>
      </c>
      <c r="G87" s="53" t="s">
        <v>162</v>
      </c>
      <c r="H87" s="53">
        <v>1</v>
      </c>
      <c r="I87" s="53" t="s">
        <v>504</v>
      </c>
      <c r="J87" s="53">
        <v>2026</v>
      </c>
      <c r="K87" s="53" t="s">
        <v>197</v>
      </c>
    </row>
    <row r="88" spans="2:11" s="79" customFormat="1" ht="20.25" customHeight="1" x14ac:dyDescent="0.25">
      <c r="B88" s="51">
        <v>83</v>
      </c>
      <c r="C88" s="195" t="s">
        <v>509</v>
      </c>
      <c r="D88" s="196">
        <v>1451.4</v>
      </c>
      <c r="E88" s="197" t="s">
        <v>148</v>
      </c>
      <c r="F88" s="205" t="s">
        <v>510</v>
      </c>
      <c r="G88" s="53" t="s">
        <v>162</v>
      </c>
      <c r="H88" s="53">
        <v>1</v>
      </c>
      <c r="I88" s="53" t="s">
        <v>504</v>
      </c>
      <c r="J88" s="53">
        <v>2026</v>
      </c>
      <c r="K88" s="53" t="s">
        <v>197</v>
      </c>
    </row>
    <row r="89" spans="2:11" s="79" customFormat="1" ht="20.25" customHeight="1" x14ac:dyDescent="0.25">
      <c r="B89" s="51">
        <v>84</v>
      </c>
      <c r="C89" s="195" t="s">
        <v>511</v>
      </c>
      <c r="D89" s="196">
        <v>1451.4</v>
      </c>
      <c r="E89" s="197" t="s">
        <v>148</v>
      </c>
      <c r="F89" s="205" t="s">
        <v>512</v>
      </c>
      <c r="G89" s="53" t="s">
        <v>162</v>
      </c>
      <c r="H89" s="53">
        <v>1</v>
      </c>
      <c r="I89" s="53" t="s">
        <v>504</v>
      </c>
      <c r="J89" s="53">
        <v>2026</v>
      </c>
      <c r="K89" s="53" t="s">
        <v>197</v>
      </c>
    </row>
    <row r="90" spans="2:11" s="79" customFormat="1" ht="20.25" customHeight="1" x14ac:dyDescent="0.25">
      <c r="B90" s="51">
        <v>85</v>
      </c>
      <c r="C90" s="195" t="s">
        <v>513</v>
      </c>
      <c r="D90" s="196">
        <v>1451.4</v>
      </c>
      <c r="E90" s="197" t="s">
        <v>148</v>
      </c>
      <c r="F90" s="205" t="s">
        <v>514</v>
      </c>
      <c r="G90" s="53" t="s">
        <v>162</v>
      </c>
      <c r="H90" s="53">
        <v>1</v>
      </c>
      <c r="I90" s="53" t="s">
        <v>504</v>
      </c>
      <c r="J90" s="53">
        <v>2026</v>
      </c>
      <c r="K90" s="53" t="s">
        <v>197</v>
      </c>
    </row>
    <row r="91" spans="2:11" s="79" customFormat="1" ht="20.25" customHeight="1" x14ac:dyDescent="0.25">
      <c r="B91" s="51">
        <v>86</v>
      </c>
      <c r="C91" s="195" t="s">
        <v>515</v>
      </c>
      <c r="D91" s="196">
        <v>1451.4</v>
      </c>
      <c r="E91" s="197" t="s">
        <v>148</v>
      </c>
      <c r="F91" s="205" t="s">
        <v>516</v>
      </c>
      <c r="G91" s="53" t="s">
        <v>162</v>
      </c>
      <c r="H91" s="53">
        <v>1</v>
      </c>
      <c r="I91" s="53" t="s">
        <v>504</v>
      </c>
      <c r="J91" s="53">
        <v>2026</v>
      </c>
      <c r="K91" s="53" t="s">
        <v>197</v>
      </c>
    </row>
    <row r="92" spans="2:11" s="79" customFormat="1" ht="20.25" customHeight="1" x14ac:dyDescent="0.25">
      <c r="B92" s="51">
        <v>87</v>
      </c>
      <c r="C92" s="195" t="s">
        <v>517</v>
      </c>
      <c r="D92" s="196">
        <v>1451.4</v>
      </c>
      <c r="E92" s="197" t="s">
        <v>148</v>
      </c>
      <c r="F92" s="205" t="s">
        <v>518</v>
      </c>
      <c r="G92" s="53" t="s">
        <v>162</v>
      </c>
      <c r="H92" s="53">
        <v>1</v>
      </c>
      <c r="I92" s="53" t="s">
        <v>504</v>
      </c>
      <c r="J92" s="53">
        <v>2026</v>
      </c>
      <c r="K92" s="53" t="s">
        <v>197</v>
      </c>
    </row>
    <row r="93" spans="2:11" s="79" customFormat="1" ht="20.25" customHeight="1" x14ac:dyDescent="0.25">
      <c r="B93" s="51">
        <v>88</v>
      </c>
      <c r="C93" s="195" t="s">
        <v>519</v>
      </c>
      <c r="D93" s="196">
        <v>1451.4</v>
      </c>
      <c r="E93" s="197" t="s">
        <v>148</v>
      </c>
      <c r="F93" s="205" t="s">
        <v>520</v>
      </c>
      <c r="G93" s="53" t="s">
        <v>162</v>
      </c>
      <c r="H93" s="53">
        <v>1</v>
      </c>
      <c r="I93" s="53" t="s">
        <v>504</v>
      </c>
      <c r="J93" s="53">
        <v>2026</v>
      </c>
      <c r="K93" s="53" t="s">
        <v>197</v>
      </c>
    </row>
    <row r="94" spans="2:11" s="79" customFormat="1" ht="20.25" customHeight="1" x14ac:dyDescent="0.25">
      <c r="B94" s="51">
        <v>89</v>
      </c>
      <c r="C94" s="195" t="s">
        <v>521</v>
      </c>
      <c r="D94" s="196">
        <v>1451.4</v>
      </c>
      <c r="E94" s="197" t="s">
        <v>148</v>
      </c>
      <c r="F94" s="205" t="s">
        <v>522</v>
      </c>
      <c r="G94" s="53" t="s">
        <v>162</v>
      </c>
      <c r="H94" s="53">
        <v>1</v>
      </c>
      <c r="I94" s="53" t="s">
        <v>504</v>
      </c>
      <c r="J94" s="53">
        <v>2026</v>
      </c>
      <c r="K94" s="53" t="s">
        <v>197</v>
      </c>
    </row>
    <row r="95" spans="2:11" s="79" customFormat="1" ht="20.25" customHeight="1" thickBot="1" x14ac:dyDescent="0.3">
      <c r="B95" s="51">
        <v>90</v>
      </c>
      <c r="C95" s="195" t="s">
        <v>523</v>
      </c>
      <c r="D95" s="208">
        <v>1451.4</v>
      </c>
      <c r="E95" s="204" t="s">
        <v>148</v>
      </c>
      <c r="F95" s="205" t="s">
        <v>524</v>
      </c>
      <c r="G95" s="53" t="s">
        <v>162</v>
      </c>
      <c r="H95" s="53">
        <v>1</v>
      </c>
      <c r="I95" s="53" t="s">
        <v>504</v>
      </c>
      <c r="J95" s="53">
        <v>2026</v>
      </c>
      <c r="K95" s="53" t="s">
        <v>197</v>
      </c>
    </row>
  </sheetData>
  <sheetProtection algorithmName="SHA-512" hashValue="bZK1xmTqy1a/yrdj+qInR9TsYzuYX2RdqaYZ/kKRQiCEFNr52SsaE7H2hkUK6r4KxlQnB9ZJvN2Pq1RysI5lLg==" saltValue="HxeHmCwAHSyfwHbp08g8fA==" spinCount="100000" sheet="1" objects="1" scenarios="1"/>
  <autoFilter ref="B21:K88" xr:uid="{00000000-0001-0000-0400-000000000000}"/>
  <mergeCells count="11">
    <mergeCell ref="B1:D1"/>
    <mergeCell ref="B6:C6"/>
    <mergeCell ref="B5:C5"/>
    <mergeCell ref="B3:F3"/>
    <mergeCell ref="D6:F6"/>
    <mergeCell ref="D5:F5"/>
    <mergeCell ref="B15:C15"/>
    <mergeCell ref="B17:H17"/>
    <mergeCell ref="B14:C14"/>
    <mergeCell ref="D8:E8"/>
    <mergeCell ref="D20:E20"/>
  </mergeCells>
  <dataValidations count="3">
    <dataValidation type="list" allowBlank="1" showInputMessage="1" showErrorMessage="1" sqref="D6 K22:K35" xr:uid="{00000000-0002-0000-0400-000000000000}">
      <formula1>"Tak,Nie"</formula1>
    </dataValidation>
    <dataValidation type="list" allowBlank="1" showInputMessage="1" showErrorMessage="1" sqref="G46:G88 G22:G35" xr:uid="{00000000-0002-0000-0400-000002000000}">
      <formula1>"Stacjonarny,Przenośny,Oprogramowanie,Monitoring"</formula1>
    </dataValidation>
    <dataValidation type="list" allowBlank="1" showInputMessage="1" showErrorMessage="1" sqref="E22:E35" xr:uid="{00000000-0002-0000-0400-000001000000}">
      <formula1>"Księgowa brutto,Odtworzeniowa"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Props1.xml><?xml version="1.0" encoding="utf-8"?>
<ds:datastoreItem xmlns:ds="http://schemas.openxmlformats.org/officeDocument/2006/customXml" ds:itemID="{4C970172-D6DA-4930-98C2-65B91FEBC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C46248-68BC-4F38-900B-689B705686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E92F6D-F4B8-4DEC-A950-D238504ADC4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2A718D3-C1B2-4A26-B2E3-50B82392326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90d38d5f-448f-4e34-9afb-3b1cc295f097"/>
    <ds:schemaRef ds:uri="c3972ab7-d07e-4b7c-a997-d6c200ddd928"/>
    <ds:schemaRef ds:uri="http://www.w3.org/XML/1998/namespace"/>
    <ds:schemaRef ds:uri="e0d8fd13-4f11-4488-82a6-625ccafc00bb"/>
    <ds:schemaRef ds:uri="1ac27af2-5935-443a-a651-1326b5aae3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2025-05-12T11:15:35Z</cp:lastPrinted>
  <dcterms:created xsi:type="dcterms:W3CDTF">2010-09-22T10:18:20Z</dcterms:created>
  <dcterms:modified xsi:type="dcterms:W3CDTF">2026-03-19T12:41:50Z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57MX7HJV6FQJ-494417581-2233599</vt:lpwstr>
  </property>
  <property fmtid="{D5CDD505-2E9C-101B-9397-08002B2CF9AE}" pid="4" name="_dlc_DocIdItemGuid">
    <vt:lpwstr>931a7cab-a7c3-4273-a50c-ec2159db87a4</vt:lpwstr>
  </property>
  <property fmtid="{D5CDD505-2E9C-101B-9397-08002B2CF9AE}" pid="5" name="_dlc_DocIdUrl">
    <vt:lpwstr>https://wdbsa.sharepoint.com/sites/BrokersUnionSharePoint/_layouts/15/DocIdRedir.aspx?ID=57MX7HJV6FQJ-494417581-2233599, 57MX7HJV6FQJ-494417581-2233599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